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brabe16_vutbr_cz/Documents/bc/labwiev/mereni_excel/vodovod_mala_velka/"/>
    </mc:Choice>
  </mc:AlternateContent>
  <xr:revisionPtr revIDLastSave="779" documentId="8_{D36BB174-30AB-4163-9C2E-AFED5A249418}" xr6:coauthVersionLast="47" xr6:coauthVersionMax="47" xr10:uidLastSave="{C5127868-8188-487B-8A06-51EE998794A2}"/>
  <bookViews>
    <workbookView xWindow="1155" yWindow="1875" windowWidth="21600" windowHeight="11295" activeTab="1" xr2:uid="{BE4A2377-EB8A-45E8-AAB8-25561E1276F4}"/>
  </bookViews>
  <sheets>
    <sheet name="data" sheetId="1" r:id="rId1"/>
    <sheet name="gra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" i="2" l="1"/>
  <c r="J2" i="2"/>
  <c r="L1" i="2"/>
  <c r="H16" i="2" s="1"/>
  <c r="I5" i="2" l="1"/>
  <c r="I6" i="2"/>
  <c r="I7" i="2"/>
  <c r="I8" i="2"/>
  <c r="I9" i="2"/>
  <c r="I10" i="2"/>
  <c r="I11" i="2"/>
  <c r="I12" i="2"/>
</calcChain>
</file>

<file path=xl/sharedStrings.xml><?xml version="1.0" encoding="utf-8"?>
<sst xmlns="http://schemas.openxmlformats.org/spreadsheetml/2006/main" count="62" uniqueCount="33">
  <si>
    <t>Ω</t>
  </si>
  <si>
    <t>-</t>
  </si>
  <si>
    <t>Re</t>
  </si>
  <si>
    <t>Im</t>
  </si>
  <si>
    <t>f</t>
  </si>
  <si>
    <r>
      <t>F</t>
    </r>
    <r>
      <rPr>
        <sz val="11"/>
        <color theme="1"/>
        <rFont val="Calibri"/>
        <family val="2"/>
      </rPr>
      <t>·</t>
    </r>
    <r>
      <rPr>
        <sz val="12.1"/>
        <color theme="1"/>
        <rFont val="Calibri"/>
        <family val="2"/>
        <charset val="238"/>
      </rPr>
      <t>s</t>
    </r>
    <r>
      <rPr>
        <vertAlign val="superscript"/>
        <sz val="12.1"/>
        <color theme="1"/>
        <rFont val="Calibri"/>
        <family val="2"/>
      </rPr>
      <t>α-1</t>
    </r>
  </si>
  <si>
    <t>α</t>
  </si>
  <si>
    <r>
      <rPr>
        <sz val="11"/>
        <color theme="1"/>
        <rFont val="Calibri"/>
        <family val="2"/>
      </rPr>
      <t>Ω·s</t>
    </r>
    <r>
      <rPr>
        <vertAlign val="superscript"/>
        <sz val="11"/>
        <color theme="1"/>
        <rFont val="Calibri"/>
        <family val="2"/>
      </rPr>
      <t>(-1/2)</t>
    </r>
  </si>
  <si>
    <t>S</t>
  </si>
  <si>
    <t>d</t>
  </si>
  <si>
    <t>ε</t>
  </si>
  <si>
    <t>10 mm</t>
  </si>
  <si>
    <t>20 mm</t>
  </si>
  <si>
    <t>30 mm</t>
  </si>
  <si>
    <t>40 mm</t>
  </si>
  <si>
    <t>elektroda velka</t>
  </si>
  <si>
    <t>elektroda mala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</si>
  <si>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</si>
  <si>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m</t>
  </si>
  <si>
    <t>bez vody</t>
  </si>
  <si>
    <t>Vzdálenost elektrod - d</t>
  </si>
  <si>
    <t>Plocha elektrod - S</t>
  </si>
  <si>
    <r>
      <t>σ</t>
    </r>
    <r>
      <rPr>
        <vertAlign val="subscript"/>
        <sz val="11"/>
        <color theme="1"/>
        <rFont val="Calibri"/>
        <family val="2"/>
        <scheme val="minor"/>
      </rPr>
      <t>w</t>
    </r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</si>
  <si>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</si>
  <si>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R</t>
    </r>
    <r>
      <rPr>
        <vertAlign val="subscript"/>
        <sz val="11"/>
        <color theme="1"/>
        <rFont val="Calibri"/>
        <family val="2"/>
        <scheme val="minor"/>
      </rPr>
      <t>s</t>
    </r>
  </si>
  <si>
    <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</si>
  <si>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C</t>
  </si>
  <si>
    <t>F</t>
  </si>
  <si>
    <r>
      <t>F</t>
    </r>
    <r>
      <rPr>
        <sz val="11"/>
        <color theme="1"/>
        <rFont val="Calibri"/>
        <family val="2"/>
      </rPr>
      <t>·</t>
    </r>
    <r>
      <rPr>
        <sz val="12.1"/>
        <color theme="1"/>
        <rFont val="Calibri"/>
        <family val="2"/>
        <charset val="238"/>
      </rPr>
      <t>m</t>
    </r>
    <r>
      <rPr>
        <vertAlign val="superscript"/>
        <sz val="12.1"/>
        <color theme="1"/>
        <rFont val="Calibri"/>
        <family val="2"/>
      </rPr>
      <t>-1</t>
    </r>
  </si>
  <si>
    <r>
      <t>ε</t>
    </r>
    <r>
      <rPr>
        <vertAlign val="subscript"/>
        <sz val="12"/>
        <color theme="1"/>
        <rFont val="Calibri"/>
        <family val="2"/>
        <scheme val="minor"/>
      </rPr>
      <t>r</t>
    </r>
  </si>
  <si>
    <r>
      <t>ε</t>
    </r>
    <r>
      <rPr>
        <vertAlign val="subscript"/>
        <sz val="12"/>
        <color theme="1"/>
        <rFont val="Calibri"/>
        <family val="2"/>
        <scheme val="minor"/>
      </rPr>
      <t>0</t>
    </r>
  </si>
  <si>
    <t>malá elektroda</t>
  </si>
  <si>
    <t>velká elektroda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</si>
</sst>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</font>
    <font>
      <sz val="12.1"/>
      <color theme="1"/>
      <name val="Calibri"/>
      <family val="2"/>
      <charset val="238"/>
    </font>
    <font>
      <vertAlign val="superscript"/>
      <sz val="12.1"/>
      <color theme="1"/>
      <name val="Calibri"/>
      <family val="2"/>
    </font>
    <font>
      <vertAlign val="superscript"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165" fontId="0" fillId="0" borderId="0" xfId="0" applyNumberForma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89247347942957"/>
          <c:y val="7.081036745406824E-2"/>
          <c:w val="0.81190825304827807"/>
          <c:h val="0.7538418635170604"/>
        </c:manualLayout>
      </c:layout>
      <c:scatterChart>
        <c:scatterStyle val="smoothMarker"/>
        <c:varyColors val="0"/>
        <c:ser>
          <c:idx val="5"/>
          <c:order val="0"/>
          <c:tx>
            <c:v>10 mm</c:v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data!$C$3:$C$53</c:f>
              <c:numCache>
                <c:formatCode>General</c:formatCode>
                <c:ptCount val="51"/>
                <c:pt idx="0">
                  <c:v>307.36349100000001</c:v>
                </c:pt>
                <c:pt idx="1">
                  <c:v>283.98227400000002</c:v>
                </c:pt>
                <c:pt idx="2">
                  <c:v>266.726541</c:v>
                </c:pt>
                <c:pt idx="3">
                  <c:v>252.223491</c:v>
                </c:pt>
                <c:pt idx="4">
                  <c:v>239.19886700000001</c:v>
                </c:pt>
                <c:pt idx="5">
                  <c:v>227.56810899999999</c:v>
                </c:pt>
                <c:pt idx="6">
                  <c:v>216.95441099999999</c:v>
                </c:pt>
                <c:pt idx="7">
                  <c:v>207.316439</c:v>
                </c:pt>
                <c:pt idx="8">
                  <c:v>198.44544099999999</c:v>
                </c:pt>
                <c:pt idx="9">
                  <c:v>189.854131</c:v>
                </c:pt>
                <c:pt idx="10">
                  <c:v>182.44837000000001</c:v>
                </c:pt>
                <c:pt idx="11">
                  <c:v>175.648111</c:v>
                </c:pt>
                <c:pt idx="12">
                  <c:v>169.36838499999999</c:v>
                </c:pt>
                <c:pt idx="13">
                  <c:v>163.568747</c:v>
                </c:pt>
                <c:pt idx="14">
                  <c:v>158.253839</c:v>
                </c:pt>
                <c:pt idx="15">
                  <c:v>153.565719</c:v>
                </c:pt>
                <c:pt idx="16">
                  <c:v>149.46231399999999</c:v>
                </c:pt>
                <c:pt idx="17">
                  <c:v>145.95841100000001</c:v>
                </c:pt>
                <c:pt idx="18">
                  <c:v>143.04296500000001</c:v>
                </c:pt>
                <c:pt idx="19">
                  <c:v>140.63637700000001</c:v>
                </c:pt>
                <c:pt idx="20">
                  <c:v>138.657858</c:v>
                </c:pt>
                <c:pt idx="21">
                  <c:v>137.09784500000001</c:v>
                </c:pt>
                <c:pt idx="22">
                  <c:v>135.870608</c:v>
                </c:pt>
                <c:pt idx="23">
                  <c:v>134.885392</c:v>
                </c:pt>
                <c:pt idx="24">
                  <c:v>134.03251599999999</c:v>
                </c:pt>
                <c:pt idx="25">
                  <c:v>133.40825000000001</c:v>
                </c:pt>
                <c:pt idx="26">
                  <c:v>132.895915</c:v>
                </c:pt>
                <c:pt idx="27">
                  <c:v>132.496126</c:v>
                </c:pt>
                <c:pt idx="28">
                  <c:v>132.15781100000001</c:v>
                </c:pt>
                <c:pt idx="29">
                  <c:v>131.95794799999999</c:v>
                </c:pt>
                <c:pt idx="30">
                  <c:v>131.69642099999999</c:v>
                </c:pt>
                <c:pt idx="31">
                  <c:v>131.48807199999999</c:v>
                </c:pt>
                <c:pt idx="32">
                  <c:v>131.314986</c:v>
                </c:pt>
                <c:pt idx="33">
                  <c:v>131.15740700000001</c:v>
                </c:pt>
                <c:pt idx="34">
                  <c:v>131.19570100000001</c:v>
                </c:pt>
                <c:pt idx="35">
                  <c:v>131.113055</c:v>
                </c:pt>
                <c:pt idx="36">
                  <c:v>131.00745499999999</c:v>
                </c:pt>
                <c:pt idx="37">
                  <c:v>130.86702399999999</c:v>
                </c:pt>
                <c:pt idx="38">
                  <c:v>130.72959399999999</c:v>
                </c:pt>
                <c:pt idx="39">
                  <c:v>130.54106400000001</c:v>
                </c:pt>
                <c:pt idx="40">
                  <c:v>130.27628799999999</c:v>
                </c:pt>
                <c:pt idx="41">
                  <c:v>129.85692599999999</c:v>
                </c:pt>
                <c:pt idx="42">
                  <c:v>129.27795800000001</c:v>
                </c:pt>
                <c:pt idx="43">
                  <c:v>128.37764799999999</c:v>
                </c:pt>
                <c:pt idx="44">
                  <c:v>126.756274</c:v>
                </c:pt>
                <c:pt idx="45">
                  <c:v>124.9975</c:v>
                </c:pt>
                <c:pt idx="46">
                  <c:v>122.384604</c:v>
                </c:pt>
                <c:pt idx="47">
                  <c:v>117.969954</c:v>
                </c:pt>
                <c:pt idx="48">
                  <c:v>111.636213</c:v>
                </c:pt>
                <c:pt idx="49">
                  <c:v>102.42563199999999</c:v>
                </c:pt>
                <c:pt idx="50">
                  <c:v>89.758137000000005</c:v>
                </c:pt>
              </c:numCache>
            </c:numRef>
          </c:xVal>
          <c:yVal>
            <c:numRef>
              <c:f>data!$D$3:$D$53</c:f>
              <c:numCache>
                <c:formatCode>General</c:formatCode>
                <c:ptCount val="51"/>
                <c:pt idx="0">
                  <c:v>-152.576562</c:v>
                </c:pt>
                <c:pt idx="1">
                  <c:v>-139.736602</c:v>
                </c:pt>
                <c:pt idx="2">
                  <c:v>-130.841204</c:v>
                </c:pt>
                <c:pt idx="3">
                  <c:v>-123.235664</c:v>
                </c:pt>
                <c:pt idx="4">
                  <c:v>-116.406796</c:v>
                </c:pt>
                <c:pt idx="5">
                  <c:v>-109.863759</c:v>
                </c:pt>
                <c:pt idx="6">
                  <c:v>-103.52843</c:v>
                </c:pt>
                <c:pt idx="7">
                  <c:v>-97.290667999999997</c:v>
                </c:pt>
                <c:pt idx="8">
                  <c:v>-91.274704999999997</c:v>
                </c:pt>
                <c:pt idx="9">
                  <c:v>-83.735648999999995</c:v>
                </c:pt>
                <c:pt idx="10">
                  <c:v>-77.407160000000005</c:v>
                </c:pt>
                <c:pt idx="11">
                  <c:v>-71.359015999999997</c:v>
                </c:pt>
                <c:pt idx="12">
                  <c:v>-65.353820999999996</c:v>
                </c:pt>
                <c:pt idx="13">
                  <c:v>-59.340249</c:v>
                </c:pt>
                <c:pt idx="14">
                  <c:v>-52.674723999999998</c:v>
                </c:pt>
                <c:pt idx="15">
                  <c:v>-46.598286000000002</c:v>
                </c:pt>
                <c:pt idx="16">
                  <c:v>-40.720080000000003</c:v>
                </c:pt>
                <c:pt idx="17">
                  <c:v>-35.230168999999997</c:v>
                </c:pt>
                <c:pt idx="18">
                  <c:v>-30.169955999999999</c:v>
                </c:pt>
                <c:pt idx="19">
                  <c:v>-25.836978999999999</c:v>
                </c:pt>
                <c:pt idx="20">
                  <c:v>-21.663656</c:v>
                </c:pt>
                <c:pt idx="21">
                  <c:v>-18.195350999999999</c:v>
                </c:pt>
                <c:pt idx="22">
                  <c:v>-15.216319</c:v>
                </c:pt>
                <c:pt idx="23">
                  <c:v>-12.679169999999999</c:v>
                </c:pt>
                <c:pt idx="24">
                  <c:v>-10.713369999999999</c:v>
                </c:pt>
                <c:pt idx="25">
                  <c:v>-8.9779070000000001</c:v>
                </c:pt>
                <c:pt idx="26">
                  <c:v>-7.5463769999999997</c:v>
                </c:pt>
                <c:pt idx="27">
                  <c:v>-6.3874240000000002</c:v>
                </c:pt>
                <c:pt idx="28">
                  <c:v>-5.4466299999999999</c:v>
                </c:pt>
                <c:pt idx="29">
                  <c:v>-4.6541920000000001</c:v>
                </c:pt>
                <c:pt idx="30">
                  <c:v>-4.0927110000000004</c:v>
                </c:pt>
                <c:pt idx="31">
                  <c:v>-3.6957610000000001</c:v>
                </c:pt>
                <c:pt idx="32">
                  <c:v>-3.4386040000000002</c:v>
                </c:pt>
                <c:pt idx="33">
                  <c:v>-3.342851</c:v>
                </c:pt>
                <c:pt idx="34">
                  <c:v>-3.0001570000000002</c:v>
                </c:pt>
                <c:pt idx="35">
                  <c:v>-3.1127470000000002</c:v>
                </c:pt>
                <c:pt idx="36">
                  <c:v>-3.339029</c:v>
                </c:pt>
                <c:pt idx="37">
                  <c:v>-3.7240229999999999</c:v>
                </c:pt>
                <c:pt idx="38">
                  <c:v>-4.2910640000000004</c:v>
                </c:pt>
                <c:pt idx="39">
                  <c:v>-5.0833349999999999</c:v>
                </c:pt>
                <c:pt idx="40">
                  <c:v>-6.1208859999999996</c:v>
                </c:pt>
                <c:pt idx="41">
                  <c:v>-7.4420250000000001</c:v>
                </c:pt>
                <c:pt idx="42">
                  <c:v>-9.1306940000000001</c:v>
                </c:pt>
                <c:pt idx="43">
                  <c:v>-11.254167000000001</c:v>
                </c:pt>
                <c:pt idx="44">
                  <c:v>-13.658227</c:v>
                </c:pt>
                <c:pt idx="45">
                  <c:v>-16.789262999999998</c:v>
                </c:pt>
                <c:pt idx="46">
                  <c:v>-20.502117999999999</c:v>
                </c:pt>
                <c:pt idx="47">
                  <c:v>-24.365991999999999</c:v>
                </c:pt>
                <c:pt idx="48">
                  <c:v>-28.310507999999999</c:v>
                </c:pt>
                <c:pt idx="49">
                  <c:v>-31.431982000000001</c:v>
                </c:pt>
                <c:pt idx="50">
                  <c:v>-32.385720999999997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B-4D10-95E9-88840461BB77}"/>
            </c:ext>
          </c:extLst>
        </c:ser>
        <c:ser>
          <c:idx val="0"/>
          <c:order val="1"/>
          <c:tx>
            <c:v>20 mm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data!$E$3:$E$53</c:f>
              <c:numCache>
                <c:formatCode>General</c:formatCode>
                <c:ptCount val="51"/>
                <c:pt idx="0">
                  <c:v>428.28829500000001</c:v>
                </c:pt>
                <c:pt idx="1">
                  <c:v>392.98254200000002</c:v>
                </c:pt>
                <c:pt idx="2">
                  <c:v>372.00028099999997</c:v>
                </c:pt>
                <c:pt idx="3">
                  <c:v>354.64183400000002</c:v>
                </c:pt>
                <c:pt idx="4">
                  <c:v>339.13678399999998</c:v>
                </c:pt>
                <c:pt idx="5">
                  <c:v>325.21139599999998</c:v>
                </c:pt>
                <c:pt idx="6">
                  <c:v>312.41555299999999</c:v>
                </c:pt>
                <c:pt idx="7">
                  <c:v>300.62722000000002</c:v>
                </c:pt>
                <c:pt idx="8">
                  <c:v>289.78331200000002</c:v>
                </c:pt>
                <c:pt idx="9">
                  <c:v>279.41709400000002</c:v>
                </c:pt>
                <c:pt idx="10">
                  <c:v>270.34122000000002</c:v>
                </c:pt>
                <c:pt idx="11">
                  <c:v>262.08837899999997</c:v>
                </c:pt>
                <c:pt idx="12">
                  <c:v>254.61580000000001</c:v>
                </c:pt>
                <c:pt idx="13">
                  <c:v>247.96667600000001</c:v>
                </c:pt>
                <c:pt idx="14">
                  <c:v>242.18047000000001</c:v>
                </c:pt>
                <c:pt idx="15">
                  <c:v>237.13133500000001</c:v>
                </c:pt>
                <c:pt idx="16">
                  <c:v>232.868089</c:v>
                </c:pt>
                <c:pt idx="17">
                  <c:v>229.301883</c:v>
                </c:pt>
                <c:pt idx="18">
                  <c:v>226.333631</c:v>
                </c:pt>
                <c:pt idx="19">
                  <c:v>224.17313999999999</c:v>
                </c:pt>
                <c:pt idx="20">
                  <c:v>221.89425600000001</c:v>
                </c:pt>
                <c:pt idx="21">
                  <c:v>220.29530199999999</c:v>
                </c:pt>
                <c:pt idx="22">
                  <c:v>219.00703300000001</c:v>
                </c:pt>
                <c:pt idx="23">
                  <c:v>217.977318</c:v>
                </c:pt>
                <c:pt idx="24">
                  <c:v>217.030168</c:v>
                </c:pt>
                <c:pt idx="25">
                  <c:v>216.323892</c:v>
                </c:pt>
                <c:pt idx="26">
                  <c:v>215.77372199999999</c:v>
                </c:pt>
                <c:pt idx="27">
                  <c:v>215.31404000000001</c:v>
                </c:pt>
                <c:pt idx="28">
                  <c:v>214.91193100000001</c:v>
                </c:pt>
                <c:pt idx="29">
                  <c:v>214.730267</c:v>
                </c:pt>
                <c:pt idx="30">
                  <c:v>214.383094</c:v>
                </c:pt>
                <c:pt idx="31">
                  <c:v>214.119033</c:v>
                </c:pt>
                <c:pt idx="32">
                  <c:v>213.891502</c:v>
                </c:pt>
                <c:pt idx="33">
                  <c:v>213.68913599999999</c:v>
                </c:pt>
                <c:pt idx="34">
                  <c:v>213.796176</c:v>
                </c:pt>
                <c:pt idx="35">
                  <c:v>213.67666700000001</c:v>
                </c:pt>
                <c:pt idx="36">
                  <c:v>213.532543</c:v>
                </c:pt>
                <c:pt idx="37">
                  <c:v>213.340429</c:v>
                </c:pt>
                <c:pt idx="38">
                  <c:v>213.11524299999999</c:v>
                </c:pt>
                <c:pt idx="39">
                  <c:v>212.846237</c:v>
                </c:pt>
                <c:pt idx="40">
                  <c:v>212.38577699999999</c:v>
                </c:pt>
                <c:pt idx="41">
                  <c:v>211.713731</c:v>
                </c:pt>
                <c:pt idx="42">
                  <c:v>210.755608</c:v>
                </c:pt>
                <c:pt idx="43">
                  <c:v>209.33472499999999</c:v>
                </c:pt>
                <c:pt idx="44">
                  <c:v>206.98233300000001</c:v>
                </c:pt>
                <c:pt idx="45">
                  <c:v>203.83828399999999</c:v>
                </c:pt>
                <c:pt idx="46">
                  <c:v>199.42713900000001</c:v>
                </c:pt>
                <c:pt idx="47">
                  <c:v>192.41016500000001</c:v>
                </c:pt>
                <c:pt idx="48">
                  <c:v>182.194076</c:v>
                </c:pt>
                <c:pt idx="49">
                  <c:v>167.46648300000001</c:v>
                </c:pt>
                <c:pt idx="50">
                  <c:v>147.224333</c:v>
                </c:pt>
              </c:numCache>
            </c:numRef>
          </c:xVal>
          <c:yVal>
            <c:numRef>
              <c:f>data!$F$3:$F$53</c:f>
              <c:numCache>
                <c:formatCode>General</c:formatCode>
                <c:ptCount val="51"/>
                <c:pt idx="0">
                  <c:v>-192.83989800000001</c:v>
                </c:pt>
                <c:pt idx="1">
                  <c:v>-172.834596</c:v>
                </c:pt>
                <c:pt idx="2">
                  <c:v>-161.287328</c:v>
                </c:pt>
                <c:pt idx="3">
                  <c:v>-151.56027900000001</c:v>
                </c:pt>
                <c:pt idx="4">
                  <c:v>-142.83865800000001</c:v>
                </c:pt>
                <c:pt idx="5">
                  <c:v>-134.507519</c:v>
                </c:pt>
                <c:pt idx="6">
                  <c:v>-126.541327</c:v>
                </c:pt>
                <c:pt idx="7">
                  <c:v>-118.42021099999999</c:v>
                </c:pt>
                <c:pt idx="8">
                  <c:v>-110.425741</c:v>
                </c:pt>
                <c:pt idx="9">
                  <c:v>-100.761641</c:v>
                </c:pt>
                <c:pt idx="10">
                  <c:v>-91.979010000000002</c:v>
                </c:pt>
                <c:pt idx="11">
                  <c:v>-83.340760000000003</c:v>
                </c:pt>
                <c:pt idx="12">
                  <c:v>-74.744392000000005</c:v>
                </c:pt>
                <c:pt idx="13">
                  <c:v>-66.349708000000007</c:v>
                </c:pt>
                <c:pt idx="14">
                  <c:v>-57.918909999999997</c:v>
                </c:pt>
                <c:pt idx="15">
                  <c:v>-50.360565999999999</c:v>
                </c:pt>
                <c:pt idx="16">
                  <c:v>-43.411833999999999</c:v>
                </c:pt>
                <c:pt idx="17">
                  <c:v>-37.138801000000001</c:v>
                </c:pt>
                <c:pt idx="18">
                  <c:v>-31.607727000000001</c:v>
                </c:pt>
                <c:pt idx="19">
                  <c:v>-26.294626999999998</c:v>
                </c:pt>
                <c:pt idx="20">
                  <c:v>-22.578325</c:v>
                </c:pt>
                <c:pt idx="21">
                  <c:v>-18.963435</c:v>
                </c:pt>
                <c:pt idx="22">
                  <c:v>-15.852308000000001</c:v>
                </c:pt>
                <c:pt idx="23">
                  <c:v>-13.255692</c:v>
                </c:pt>
                <c:pt idx="24">
                  <c:v>-11.412051999999999</c:v>
                </c:pt>
                <c:pt idx="25">
                  <c:v>-9.6718810000000008</c:v>
                </c:pt>
                <c:pt idx="26">
                  <c:v>-8.2137609999999999</c:v>
                </c:pt>
                <c:pt idx="27">
                  <c:v>-7.0674619999999999</c:v>
                </c:pt>
                <c:pt idx="28">
                  <c:v>-6.1531909999999996</c:v>
                </c:pt>
                <c:pt idx="29">
                  <c:v>-5.4729000000000001</c:v>
                </c:pt>
                <c:pt idx="30">
                  <c:v>-4.9399059999999997</c:v>
                </c:pt>
                <c:pt idx="31">
                  <c:v>-4.6720940000000004</c:v>
                </c:pt>
                <c:pt idx="32">
                  <c:v>-4.5550839999999999</c:v>
                </c:pt>
                <c:pt idx="33">
                  <c:v>-4.6627140000000002</c:v>
                </c:pt>
                <c:pt idx="34">
                  <c:v>-4.3290699999999998</c:v>
                </c:pt>
                <c:pt idx="35">
                  <c:v>-4.7743770000000003</c:v>
                </c:pt>
                <c:pt idx="36">
                  <c:v>-5.367788</c:v>
                </c:pt>
                <c:pt idx="37">
                  <c:v>-6.182728</c:v>
                </c:pt>
                <c:pt idx="38">
                  <c:v>-7.2931879999999998</c:v>
                </c:pt>
                <c:pt idx="39">
                  <c:v>-8.8464740000000006</c:v>
                </c:pt>
                <c:pt idx="40">
                  <c:v>-10.796163</c:v>
                </c:pt>
                <c:pt idx="41">
                  <c:v>-13.282802</c:v>
                </c:pt>
                <c:pt idx="42">
                  <c:v>-16.364775000000002</c:v>
                </c:pt>
                <c:pt idx="43">
                  <c:v>-20.230392999999999</c:v>
                </c:pt>
                <c:pt idx="44">
                  <c:v>-24.607873999999999</c:v>
                </c:pt>
                <c:pt idx="45">
                  <c:v>-30.245643000000001</c:v>
                </c:pt>
                <c:pt idx="46">
                  <c:v>-36.997638999999999</c:v>
                </c:pt>
                <c:pt idx="47">
                  <c:v>-44.103155000000001</c:v>
                </c:pt>
                <c:pt idx="48">
                  <c:v>-51.452706999999997</c:v>
                </c:pt>
                <c:pt idx="49">
                  <c:v>-57.859568000000003</c:v>
                </c:pt>
                <c:pt idx="50">
                  <c:v>-61.283574999999999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31-451E-9FBF-D22370CAA7B3}"/>
            </c:ext>
          </c:extLst>
        </c:ser>
        <c:ser>
          <c:idx val="1"/>
          <c:order val="2"/>
          <c:tx>
            <c:v>30 mm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data!$G$3:$G$53</c:f>
              <c:numCache>
                <c:formatCode>General</c:formatCode>
                <c:ptCount val="51"/>
                <c:pt idx="0">
                  <c:v>498.51781299999999</c:v>
                </c:pt>
                <c:pt idx="1">
                  <c:v>464.36777499999999</c:v>
                </c:pt>
                <c:pt idx="2">
                  <c:v>442.40320800000001</c:v>
                </c:pt>
                <c:pt idx="3">
                  <c:v>423.76265000000001</c:v>
                </c:pt>
                <c:pt idx="4">
                  <c:v>406.96398399999998</c:v>
                </c:pt>
                <c:pt idx="5">
                  <c:v>391.63872099999998</c:v>
                </c:pt>
                <c:pt idx="6">
                  <c:v>377.54901699999999</c:v>
                </c:pt>
                <c:pt idx="7">
                  <c:v>364.57062300000001</c:v>
                </c:pt>
                <c:pt idx="8">
                  <c:v>352.68965600000001</c:v>
                </c:pt>
                <c:pt idx="9">
                  <c:v>341.66193299999998</c:v>
                </c:pt>
                <c:pt idx="10">
                  <c:v>331.82766700000002</c:v>
                </c:pt>
                <c:pt idx="11">
                  <c:v>323.08752199999998</c:v>
                </c:pt>
                <c:pt idx="12">
                  <c:v>315.29069099999998</c:v>
                </c:pt>
                <c:pt idx="13">
                  <c:v>308.478071</c:v>
                </c:pt>
                <c:pt idx="14">
                  <c:v>302.53197699999998</c:v>
                </c:pt>
                <c:pt idx="15">
                  <c:v>297.465082</c:v>
                </c:pt>
                <c:pt idx="16">
                  <c:v>293.185069</c:v>
                </c:pt>
                <c:pt idx="17">
                  <c:v>289.61099400000001</c:v>
                </c:pt>
                <c:pt idx="18">
                  <c:v>286.64927599999999</c:v>
                </c:pt>
                <c:pt idx="19">
                  <c:v>284.03789999999998</c:v>
                </c:pt>
                <c:pt idx="20">
                  <c:v>282.15623900000003</c:v>
                </c:pt>
                <c:pt idx="21">
                  <c:v>280.555454</c:v>
                </c:pt>
                <c:pt idx="22">
                  <c:v>279.25897900000001</c:v>
                </c:pt>
                <c:pt idx="23">
                  <c:v>278.20455900000002</c:v>
                </c:pt>
                <c:pt idx="24">
                  <c:v>277.17462399999999</c:v>
                </c:pt>
                <c:pt idx="25">
                  <c:v>276.47120999999999</c:v>
                </c:pt>
                <c:pt idx="26">
                  <c:v>275.88830300000001</c:v>
                </c:pt>
                <c:pt idx="27">
                  <c:v>275.39049499999999</c:v>
                </c:pt>
                <c:pt idx="28">
                  <c:v>275.00251100000003</c:v>
                </c:pt>
                <c:pt idx="29">
                  <c:v>274.64975199999998</c:v>
                </c:pt>
                <c:pt idx="30">
                  <c:v>274.45566500000001</c:v>
                </c:pt>
                <c:pt idx="31">
                  <c:v>274.15946600000001</c:v>
                </c:pt>
                <c:pt idx="32">
                  <c:v>273.918589</c:v>
                </c:pt>
                <c:pt idx="33">
                  <c:v>273.692926</c:v>
                </c:pt>
                <c:pt idx="34">
                  <c:v>273.788613</c:v>
                </c:pt>
                <c:pt idx="35">
                  <c:v>273.68589300000002</c:v>
                </c:pt>
                <c:pt idx="36">
                  <c:v>273.54596800000002</c:v>
                </c:pt>
                <c:pt idx="37">
                  <c:v>273.33245899999997</c:v>
                </c:pt>
                <c:pt idx="38">
                  <c:v>273.0419</c:v>
                </c:pt>
                <c:pt idx="39">
                  <c:v>272.670526</c:v>
                </c:pt>
                <c:pt idx="40">
                  <c:v>272.13153999999997</c:v>
                </c:pt>
                <c:pt idx="41">
                  <c:v>271.320941</c:v>
                </c:pt>
                <c:pt idx="42">
                  <c:v>270.10800699999999</c:v>
                </c:pt>
                <c:pt idx="43">
                  <c:v>268.32407999999998</c:v>
                </c:pt>
                <c:pt idx="44">
                  <c:v>265.292528</c:v>
                </c:pt>
                <c:pt idx="45">
                  <c:v>261.36478199999999</c:v>
                </c:pt>
                <c:pt idx="46">
                  <c:v>255.64314999999999</c:v>
                </c:pt>
                <c:pt idx="47">
                  <c:v>246.368425</c:v>
                </c:pt>
                <c:pt idx="48">
                  <c:v>233.089348</c:v>
                </c:pt>
                <c:pt idx="49">
                  <c:v>213.871759</c:v>
                </c:pt>
                <c:pt idx="50">
                  <c:v>187.74519599999999</c:v>
                </c:pt>
              </c:numCache>
            </c:numRef>
          </c:xVal>
          <c:yVal>
            <c:numRef>
              <c:f>data!$H$3:$H$53</c:f>
              <c:numCache>
                <c:formatCode>General</c:formatCode>
                <c:ptCount val="51"/>
                <c:pt idx="0">
                  <c:v>-211.60825700000001</c:v>
                </c:pt>
                <c:pt idx="1">
                  <c:v>-192.82236700000001</c:v>
                </c:pt>
                <c:pt idx="2">
                  <c:v>-180.45133799999999</c:v>
                </c:pt>
                <c:pt idx="3">
                  <c:v>-169.40718100000001</c:v>
                </c:pt>
                <c:pt idx="4">
                  <c:v>-159.15978200000001</c:v>
                </c:pt>
                <c:pt idx="5">
                  <c:v>-149.23908399999999</c:v>
                </c:pt>
                <c:pt idx="6">
                  <c:v>-139.50981899999999</c:v>
                </c:pt>
                <c:pt idx="7">
                  <c:v>-129.74606600000001</c:v>
                </c:pt>
                <c:pt idx="8">
                  <c:v>-119.85932</c:v>
                </c:pt>
                <c:pt idx="9">
                  <c:v>-108.512828</c:v>
                </c:pt>
                <c:pt idx="10">
                  <c:v>-97.976932000000005</c:v>
                </c:pt>
                <c:pt idx="11">
                  <c:v>-87.780936999999994</c:v>
                </c:pt>
                <c:pt idx="12">
                  <c:v>-77.851383999999996</c:v>
                </c:pt>
                <c:pt idx="13">
                  <c:v>-68.444429999999997</c:v>
                </c:pt>
                <c:pt idx="14">
                  <c:v>-59.40925</c:v>
                </c:pt>
                <c:pt idx="15">
                  <c:v>-51.381141999999997</c:v>
                </c:pt>
                <c:pt idx="16">
                  <c:v>-44.078403000000002</c:v>
                </c:pt>
                <c:pt idx="17">
                  <c:v>-37.665300999999999</c:v>
                </c:pt>
                <c:pt idx="18">
                  <c:v>-32.000898999999997</c:v>
                </c:pt>
                <c:pt idx="19">
                  <c:v>-27.850159999999999</c:v>
                </c:pt>
                <c:pt idx="20">
                  <c:v>-22.850451</c:v>
                </c:pt>
                <c:pt idx="21">
                  <c:v>-19.175546000000001</c:v>
                </c:pt>
                <c:pt idx="22">
                  <c:v>-16.053070000000002</c:v>
                </c:pt>
                <c:pt idx="23">
                  <c:v>-13.460461</c:v>
                </c:pt>
                <c:pt idx="24">
                  <c:v>-11.665520000000001</c:v>
                </c:pt>
                <c:pt idx="25">
                  <c:v>-9.9444710000000001</c:v>
                </c:pt>
                <c:pt idx="26">
                  <c:v>-8.525544</c:v>
                </c:pt>
                <c:pt idx="27">
                  <c:v>-7.4037480000000002</c:v>
                </c:pt>
                <c:pt idx="28">
                  <c:v>-6.5288170000000001</c:v>
                </c:pt>
                <c:pt idx="29">
                  <c:v>-5.7530919999999997</c:v>
                </c:pt>
                <c:pt idx="30">
                  <c:v>-5.4614969999999996</c:v>
                </c:pt>
                <c:pt idx="31">
                  <c:v>-5.2641309999999999</c:v>
                </c:pt>
                <c:pt idx="32">
                  <c:v>-5.3073309999999996</c:v>
                </c:pt>
                <c:pt idx="33">
                  <c:v>-5.589683</c:v>
                </c:pt>
                <c:pt idx="34">
                  <c:v>-5.3048130000000002</c:v>
                </c:pt>
                <c:pt idx="35">
                  <c:v>-5.9240579999999996</c:v>
                </c:pt>
                <c:pt idx="36">
                  <c:v>-6.7808630000000001</c:v>
                </c:pt>
                <c:pt idx="37">
                  <c:v>-8.0168239999999997</c:v>
                </c:pt>
                <c:pt idx="38">
                  <c:v>-9.5825460000000007</c:v>
                </c:pt>
                <c:pt idx="39">
                  <c:v>-11.666658</c:v>
                </c:pt>
                <c:pt idx="40">
                  <c:v>-14.357063999999999</c:v>
                </c:pt>
                <c:pt idx="41">
                  <c:v>-17.735757</c:v>
                </c:pt>
                <c:pt idx="42">
                  <c:v>-21.969631</c:v>
                </c:pt>
                <c:pt idx="43">
                  <c:v>-27.208051999999999</c:v>
                </c:pt>
                <c:pt idx="44">
                  <c:v>-33.185001999999997</c:v>
                </c:pt>
                <c:pt idx="45">
                  <c:v>-40.928632999999998</c:v>
                </c:pt>
                <c:pt idx="46">
                  <c:v>-50.016199</c:v>
                </c:pt>
                <c:pt idx="47">
                  <c:v>-59.875960999999997</c:v>
                </c:pt>
                <c:pt idx="48">
                  <c:v>-70.196299999999994</c:v>
                </c:pt>
                <c:pt idx="49">
                  <c:v>-79.156003999999996</c:v>
                </c:pt>
                <c:pt idx="50">
                  <c:v>-84.415425999999997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31-451E-9FBF-D22370CAA7B3}"/>
            </c:ext>
          </c:extLst>
        </c:ser>
        <c:ser>
          <c:idx val="2"/>
          <c:order val="3"/>
          <c:tx>
            <c:v>40 mm</c:v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data!$I$3:$I$53</c:f>
              <c:numCache>
                <c:formatCode>General</c:formatCode>
                <c:ptCount val="51"/>
                <c:pt idx="0">
                  <c:v>571.661607</c:v>
                </c:pt>
                <c:pt idx="1">
                  <c:v>538.20107599999994</c:v>
                </c:pt>
                <c:pt idx="2">
                  <c:v>514.67258600000002</c:v>
                </c:pt>
                <c:pt idx="3">
                  <c:v>494.36826600000001</c:v>
                </c:pt>
                <c:pt idx="4">
                  <c:v>475.99880100000001</c:v>
                </c:pt>
                <c:pt idx="5">
                  <c:v>459.148482</c:v>
                </c:pt>
                <c:pt idx="6">
                  <c:v>443.57361800000001</c:v>
                </c:pt>
                <c:pt idx="7">
                  <c:v>429.24827399999998</c:v>
                </c:pt>
                <c:pt idx="8">
                  <c:v>416.162937</c:v>
                </c:pt>
                <c:pt idx="9">
                  <c:v>404.11239</c:v>
                </c:pt>
                <c:pt idx="10">
                  <c:v>393.64095200000003</c:v>
                </c:pt>
                <c:pt idx="11">
                  <c:v>384.293655</c:v>
                </c:pt>
                <c:pt idx="12">
                  <c:v>376.10427399999998</c:v>
                </c:pt>
                <c:pt idx="13">
                  <c:v>368.97356200000002</c:v>
                </c:pt>
                <c:pt idx="14">
                  <c:v>362.86710799999997</c:v>
                </c:pt>
                <c:pt idx="15">
                  <c:v>357.70175799999998</c:v>
                </c:pt>
                <c:pt idx="16">
                  <c:v>353.342557</c:v>
                </c:pt>
                <c:pt idx="17">
                  <c:v>349.692136</c:v>
                </c:pt>
                <c:pt idx="18">
                  <c:v>346.69025699999997</c:v>
                </c:pt>
                <c:pt idx="19">
                  <c:v>344.73098900000002</c:v>
                </c:pt>
                <c:pt idx="20">
                  <c:v>342.119981</c:v>
                </c:pt>
                <c:pt idx="21">
                  <c:v>340.477914</c:v>
                </c:pt>
                <c:pt idx="22">
                  <c:v>339.15612099999998</c:v>
                </c:pt>
                <c:pt idx="23">
                  <c:v>338.07266299999998</c:v>
                </c:pt>
                <c:pt idx="24">
                  <c:v>337.04625099999998</c:v>
                </c:pt>
                <c:pt idx="25">
                  <c:v>336.33484600000003</c:v>
                </c:pt>
                <c:pt idx="26">
                  <c:v>335.74337000000003</c:v>
                </c:pt>
                <c:pt idx="27">
                  <c:v>335.24101300000001</c:v>
                </c:pt>
                <c:pt idx="28">
                  <c:v>334.81898100000001</c:v>
                </c:pt>
                <c:pt idx="29">
                  <c:v>334.48721999999998</c:v>
                </c:pt>
                <c:pt idx="30">
                  <c:v>334.28702099999998</c:v>
                </c:pt>
                <c:pt idx="31">
                  <c:v>333.999123</c:v>
                </c:pt>
                <c:pt idx="32">
                  <c:v>333.726068</c:v>
                </c:pt>
                <c:pt idx="33">
                  <c:v>333.49852900000002</c:v>
                </c:pt>
                <c:pt idx="34">
                  <c:v>333.82286299999998</c:v>
                </c:pt>
                <c:pt idx="35">
                  <c:v>333.54560700000002</c:v>
                </c:pt>
                <c:pt idx="36">
                  <c:v>333.280483</c:v>
                </c:pt>
                <c:pt idx="37">
                  <c:v>333.07016099999998</c:v>
                </c:pt>
                <c:pt idx="38">
                  <c:v>332.78511800000001</c:v>
                </c:pt>
                <c:pt idx="39">
                  <c:v>332.32345800000002</c:v>
                </c:pt>
                <c:pt idx="40">
                  <c:v>331.70946099999998</c:v>
                </c:pt>
                <c:pt idx="41">
                  <c:v>330.79497199999997</c:v>
                </c:pt>
                <c:pt idx="42">
                  <c:v>329.30942099999999</c:v>
                </c:pt>
                <c:pt idx="43">
                  <c:v>327.153705</c:v>
                </c:pt>
                <c:pt idx="44">
                  <c:v>323.702065</c:v>
                </c:pt>
                <c:pt idx="45">
                  <c:v>319.04924799999998</c:v>
                </c:pt>
                <c:pt idx="46">
                  <c:v>311.66875700000003</c:v>
                </c:pt>
                <c:pt idx="47">
                  <c:v>300.50731400000001</c:v>
                </c:pt>
                <c:pt idx="48">
                  <c:v>284.44397199999997</c:v>
                </c:pt>
                <c:pt idx="49">
                  <c:v>261.15427799999998</c:v>
                </c:pt>
                <c:pt idx="50">
                  <c:v>229.38521600000001</c:v>
                </c:pt>
              </c:numCache>
            </c:numRef>
          </c:xVal>
          <c:yVal>
            <c:numRef>
              <c:f>data!$J$3:$J$53</c:f>
              <c:numCache>
                <c:formatCode>General</c:formatCode>
                <c:ptCount val="51"/>
                <c:pt idx="0">
                  <c:v>-230.734193</c:v>
                </c:pt>
                <c:pt idx="1">
                  <c:v>-212.87159299999999</c:v>
                </c:pt>
                <c:pt idx="2">
                  <c:v>-199.318378</c:v>
                </c:pt>
                <c:pt idx="3">
                  <c:v>-186.904811</c:v>
                </c:pt>
                <c:pt idx="4">
                  <c:v>-175.32212999999999</c:v>
                </c:pt>
                <c:pt idx="5">
                  <c:v>-163.76636300000001</c:v>
                </c:pt>
                <c:pt idx="6">
                  <c:v>-152.38834</c:v>
                </c:pt>
                <c:pt idx="7">
                  <c:v>-140.797662</c:v>
                </c:pt>
                <c:pt idx="8">
                  <c:v>-129.142394</c:v>
                </c:pt>
                <c:pt idx="9">
                  <c:v>-116.030039</c:v>
                </c:pt>
                <c:pt idx="10">
                  <c:v>-103.93093</c:v>
                </c:pt>
                <c:pt idx="11">
                  <c:v>-92.331683999999996</c:v>
                </c:pt>
                <c:pt idx="12">
                  <c:v>-81.247913999999994</c:v>
                </c:pt>
                <c:pt idx="13">
                  <c:v>-70.986324999999994</c:v>
                </c:pt>
                <c:pt idx="14">
                  <c:v>-61.309235000000001</c:v>
                </c:pt>
                <c:pt idx="15">
                  <c:v>-52.884594</c:v>
                </c:pt>
                <c:pt idx="16">
                  <c:v>-45.264226000000001</c:v>
                </c:pt>
                <c:pt idx="17">
                  <c:v>-38.544595999999999</c:v>
                </c:pt>
                <c:pt idx="18">
                  <c:v>-32.710830000000001</c:v>
                </c:pt>
                <c:pt idx="19">
                  <c:v>-26.525604000000001</c:v>
                </c:pt>
                <c:pt idx="20">
                  <c:v>-23.263411999999999</c:v>
                </c:pt>
                <c:pt idx="21">
                  <c:v>-19.572210999999999</c:v>
                </c:pt>
                <c:pt idx="22">
                  <c:v>-16.350168</c:v>
                </c:pt>
                <c:pt idx="23">
                  <c:v>-13.696602</c:v>
                </c:pt>
                <c:pt idx="24">
                  <c:v>-12.005509999999999</c:v>
                </c:pt>
                <c:pt idx="25">
                  <c:v>-10.217203</c:v>
                </c:pt>
                <c:pt idx="26">
                  <c:v>-8.8503880000000006</c:v>
                </c:pt>
                <c:pt idx="27">
                  <c:v>-7.7247649999999997</c:v>
                </c:pt>
                <c:pt idx="28">
                  <c:v>-6.8965339999999999</c:v>
                </c:pt>
                <c:pt idx="29">
                  <c:v>-6.4808830000000004</c:v>
                </c:pt>
                <c:pt idx="30">
                  <c:v>-5.9517259999999998</c:v>
                </c:pt>
                <c:pt idx="31">
                  <c:v>-5.8299760000000003</c:v>
                </c:pt>
                <c:pt idx="32">
                  <c:v>-6.0000039999999997</c:v>
                </c:pt>
                <c:pt idx="33">
                  <c:v>-6.4034990000000001</c:v>
                </c:pt>
                <c:pt idx="34">
                  <c:v>-6.1765910000000002</c:v>
                </c:pt>
                <c:pt idx="35">
                  <c:v>-7.0450249999999999</c:v>
                </c:pt>
                <c:pt idx="36">
                  <c:v>-8.1452000000000009</c:v>
                </c:pt>
                <c:pt idx="37">
                  <c:v>-9.6525649999999992</c:v>
                </c:pt>
                <c:pt idx="38">
                  <c:v>-11.679266</c:v>
                </c:pt>
                <c:pt idx="39">
                  <c:v>-14.277115</c:v>
                </c:pt>
                <c:pt idx="40">
                  <c:v>-17.674436</c:v>
                </c:pt>
                <c:pt idx="41">
                  <c:v>-21.913388999999999</c:v>
                </c:pt>
                <c:pt idx="42">
                  <c:v>-27.189893999999999</c:v>
                </c:pt>
                <c:pt idx="43">
                  <c:v>-33.750338999999997</c:v>
                </c:pt>
                <c:pt idx="44">
                  <c:v>-41.409768</c:v>
                </c:pt>
                <c:pt idx="45">
                  <c:v>-50.874982000000003</c:v>
                </c:pt>
                <c:pt idx="46">
                  <c:v>-62.277563000000001</c:v>
                </c:pt>
                <c:pt idx="47">
                  <c:v>-74.813479999999998</c:v>
                </c:pt>
                <c:pt idx="48">
                  <c:v>-87.778182000000001</c:v>
                </c:pt>
                <c:pt idx="49">
                  <c:v>-99.255364999999998</c:v>
                </c:pt>
                <c:pt idx="50">
                  <c:v>-106.136634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31-451E-9FBF-D22370CA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47759"/>
        <c:axId val="1084647343"/>
      </c:scatterChart>
      <c:valAx>
        <c:axId val="1084647759"/>
        <c:scaling>
          <c:orientation val="minMax"/>
          <c:max val="6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</a:t>
                </a:r>
                <a:r>
                  <a:rPr lang="en-US" b="0" baseline="0"/>
                  <a:t> </a:t>
                </a:r>
                <a:r>
                  <a:rPr lang="en-US" b="0"/>
                  <a:t>Real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0.83250725210970467"/>
              <c:y val="0.88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343"/>
        <c:crossesAt val="0"/>
        <c:crossBetween val="midCat"/>
      </c:valAx>
      <c:valAx>
        <c:axId val="108464734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 Imag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2.7285828091495049E-2"/>
              <c:y val="0.336666302128900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759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825114275668072E-2"/>
          <c:y val="0.89409667541557303"/>
          <c:w val="0.63388146535663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5883691421483"/>
          <c:y val="5.0925925925925923E-2"/>
          <c:w val="0.80108318916625498"/>
          <c:h val="0.73482210557013694"/>
        </c:manualLayout>
      </c:layout>
      <c:scatterChart>
        <c:scatterStyle val="smoothMarker"/>
        <c:varyColors val="0"/>
        <c:ser>
          <c:idx val="0"/>
          <c:order val="0"/>
          <c:tx>
            <c:v>velká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graf!$B$5:$B$8</c:f>
              <c:numCache>
                <c:formatCode>General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graf!$E$5:$E$8</c:f>
              <c:numCache>
                <c:formatCode>0.00</c:formatCode>
                <c:ptCount val="4"/>
                <c:pt idx="0">
                  <c:v>67.250100000000003</c:v>
                </c:pt>
                <c:pt idx="1">
                  <c:v>127.318</c:v>
                </c:pt>
                <c:pt idx="2">
                  <c:v>175.71</c:v>
                </c:pt>
                <c:pt idx="3">
                  <c:v>228.661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16-47A7-8C9F-08FB54583C03}"/>
            </c:ext>
          </c:extLst>
        </c:ser>
        <c:ser>
          <c:idx val="1"/>
          <c:order val="1"/>
          <c:tx>
            <c:v>malá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graf!$B$9:$B$12</c:f>
              <c:numCache>
                <c:formatCode>General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graf!$E$9:$E$12</c:f>
              <c:numCache>
                <c:formatCode>0.00</c:formatCode>
                <c:ptCount val="4"/>
                <c:pt idx="0">
                  <c:v>175.26400000000001</c:v>
                </c:pt>
                <c:pt idx="1">
                  <c:v>248.178</c:v>
                </c:pt>
                <c:pt idx="2">
                  <c:v>341.51799999999997</c:v>
                </c:pt>
                <c:pt idx="3">
                  <c:v>415.26100000000002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7-4E1A-87C4-4A8AFAB98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639631"/>
        <c:axId val="1210637135"/>
      </c:scatterChart>
      <c:valAx>
        <c:axId val="1210639631"/>
        <c:scaling>
          <c:orientation val="minMax"/>
          <c:max val="4.0000000000000008E-2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vzdalenost elektrod [m]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64306562788412303"/>
              <c:y val="0.893147419072615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7135"/>
        <c:crosses val="autoZero"/>
        <c:crossBetween val="midCat"/>
      </c:valAx>
      <c:valAx>
        <c:axId val="121063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Rp [</a:t>
                </a:r>
                <a:r>
                  <a:rPr lang="el-GR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96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520442674749585"/>
          <c:y val="0.88483741615631384"/>
          <c:w val="0.285425221358335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velka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graf!$B$5:$B$8</c:f>
              <c:numCache>
                <c:formatCode>General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graf!$H$5:$H$8</c:f>
              <c:numCache>
                <c:formatCode>0.000E+00</c:formatCode>
                <c:ptCount val="4"/>
                <c:pt idx="0">
                  <c:v>2.4084399999999999E-4</c:v>
                </c:pt>
                <c:pt idx="1">
                  <c:v>2.0027399999999999E-4</c:v>
                </c:pt>
                <c:pt idx="2">
                  <c:v>1.84971E-4</c:v>
                </c:pt>
                <c:pt idx="3">
                  <c:v>1.7106900000000001E-4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8-45FB-8F54-3AC0E83E9939}"/>
            </c:ext>
          </c:extLst>
        </c:ser>
        <c:ser>
          <c:idx val="1"/>
          <c:order val="1"/>
          <c:tx>
            <c:v>mala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graf!$B$9:$B$12</c:f>
              <c:numCache>
                <c:formatCode>General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</c:numCache>
            </c:numRef>
          </c:xVal>
          <c:yVal>
            <c:numRef>
              <c:f>graf!$H$9:$H$12</c:f>
              <c:numCache>
                <c:formatCode>0.000E+00</c:formatCode>
                <c:ptCount val="4"/>
                <c:pt idx="0">
                  <c:v>9.9714000000000001E-5</c:v>
                </c:pt>
                <c:pt idx="1">
                  <c:v>8.9575599999999997E-5</c:v>
                </c:pt>
                <c:pt idx="2">
                  <c:v>8.4234399999999994E-5</c:v>
                </c:pt>
                <c:pt idx="3">
                  <c:v>7.8763200000000005E-5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37-4B84-9409-C7C2C4F0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0639631"/>
        <c:axId val="1210637135"/>
      </c:scatterChart>
      <c:valAx>
        <c:axId val="1210639631"/>
        <c:scaling>
          <c:orientation val="minMax"/>
          <c:max val="4.0000000000000008E-2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koncentrace [</a:t>
                </a:r>
                <a:r>
                  <a:rPr lang="cs-CZ"/>
                  <a:t>ppm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7135"/>
        <c:crosses val="autoZero"/>
        <c:crossBetween val="midCat"/>
      </c:valAx>
      <c:valAx>
        <c:axId val="121063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>
                    <a:latin typeface="Calibri" panose="020F0502020204030204" pitchFamily="34" charset="0"/>
                    <a:cs typeface="Calibri" panose="020F0502020204030204" pitchFamily="34" charset="0"/>
                  </a:rPr>
                  <a:t>σ</a:t>
                </a:r>
                <a:r>
                  <a:rPr lang="cs-CZ" baseline="0">
                    <a:latin typeface="+mn-lt"/>
                    <a:cs typeface="+mn-cs"/>
                  </a:rPr>
                  <a:t> [</a:t>
                </a:r>
                <a:r>
                  <a:rPr lang="el-GR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Ω·</a:t>
                </a:r>
                <a:r>
                  <a:rPr lang="cs-CZ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s</a:t>
                </a:r>
                <a:r>
                  <a:rPr lang="cs-CZ" baseline="30000">
                    <a:latin typeface="Calibri" panose="020F0502020204030204" pitchFamily="34" charset="0"/>
                    <a:cs typeface="Calibri" panose="020F0502020204030204" pitchFamily="34" charset="0"/>
                  </a:rPr>
                  <a:t>(-1/2)</a:t>
                </a:r>
                <a:r>
                  <a:rPr lang="cs-CZ" baseline="0">
                    <a:latin typeface="+mn-lt"/>
                    <a:cs typeface="+mn-cs"/>
                  </a:rPr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0639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89247347942957"/>
          <c:y val="7.081036745406824E-2"/>
          <c:w val="0.81190825304827807"/>
          <c:h val="0.7538418635170604"/>
        </c:manualLayout>
      </c:layout>
      <c:scatterChart>
        <c:scatterStyle val="smoothMarker"/>
        <c:varyColors val="0"/>
        <c:ser>
          <c:idx val="5"/>
          <c:order val="0"/>
          <c:tx>
            <c:v>10 mm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data!$M$3:$M$53</c:f>
              <c:numCache>
                <c:formatCode>General</c:formatCode>
                <c:ptCount val="51"/>
                <c:pt idx="0">
                  <c:v>735.960331</c:v>
                </c:pt>
                <c:pt idx="1">
                  <c:v>641.66467599999999</c:v>
                </c:pt>
                <c:pt idx="2">
                  <c:v>594.17613700000004</c:v>
                </c:pt>
                <c:pt idx="3">
                  <c:v>556.09887200000003</c:v>
                </c:pt>
                <c:pt idx="4">
                  <c:v>521.68566599999997</c:v>
                </c:pt>
                <c:pt idx="5">
                  <c:v>490.558493</c:v>
                </c:pt>
                <c:pt idx="6">
                  <c:v>461.74891300000002</c:v>
                </c:pt>
                <c:pt idx="7">
                  <c:v>435.072225</c:v>
                </c:pt>
                <c:pt idx="8">
                  <c:v>410.26230399999997</c:v>
                </c:pt>
                <c:pt idx="9">
                  <c:v>386.77697799999999</c:v>
                </c:pt>
                <c:pt idx="10">
                  <c:v>365.909086</c:v>
                </c:pt>
                <c:pt idx="11">
                  <c:v>347.16791000000001</c:v>
                </c:pt>
                <c:pt idx="12">
                  <c:v>330.402987</c:v>
                </c:pt>
                <c:pt idx="13">
                  <c:v>315.69224000000003</c:v>
                </c:pt>
                <c:pt idx="14">
                  <c:v>302.96657499999998</c:v>
                </c:pt>
                <c:pt idx="15">
                  <c:v>292.40110900000002</c:v>
                </c:pt>
                <c:pt idx="16">
                  <c:v>283.611695</c:v>
                </c:pt>
                <c:pt idx="17">
                  <c:v>276.42786699999999</c:v>
                </c:pt>
                <c:pt idx="18">
                  <c:v>270.62318199999999</c:v>
                </c:pt>
                <c:pt idx="19">
                  <c:v>266.66087299999998</c:v>
                </c:pt>
                <c:pt idx="20">
                  <c:v>262.09673500000002</c:v>
                </c:pt>
                <c:pt idx="21">
                  <c:v>259.042507</c:v>
                </c:pt>
                <c:pt idx="22">
                  <c:v>256.57216</c:v>
                </c:pt>
                <c:pt idx="23">
                  <c:v>254.546178</c:v>
                </c:pt>
                <c:pt idx="24">
                  <c:v>252.64343600000001</c:v>
                </c:pt>
                <c:pt idx="25">
                  <c:v>251.246554</c:v>
                </c:pt>
                <c:pt idx="26">
                  <c:v>250.053213</c:v>
                </c:pt>
                <c:pt idx="27">
                  <c:v>249.061331</c:v>
                </c:pt>
                <c:pt idx="28">
                  <c:v>248.22689800000001</c:v>
                </c:pt>
                <c:pt idx="29">
                  <c:v>247.65526</c:v>
                </c:pt>
                <c:pt idx="30">
                  <c:v>246.99946</c:v>
                </c:pt>
                <c:pt idx="31">
                  <c:v>246.47126399999999</c:v>
                </c:pt>
                <c:pt idx="32">
                  <c:v>246.008915</c:v>
                </c:pt>
                <c:pt idx="33">
                  <c:v>245.617391</c:v>
                </c:pt>
                <c:pt idx="34">
                  <c:v>245.64686499999999</c:v>
                </c:pt>
                <c:pt idx="35">
                  <c:v>245.34940599999999</c:v>
                </c:pt>
                <c:pt idx="36">
                  <c:v>245.03943200000001</c:v>
                </c:pt>
                <c:pt idx="37">
                  <c:v>244.74018899999999</c:v>
                </c:pt>
                <c:pt idx="38">
                  <c:v>244.42896999999999</c:v>
                </c:pt>
                <c:pt idx="39">
                  <c:v>244.00625299999999</c:v>
                </c:pt>
                <c:pt idx="40">
                  <c:v>243.43328500000001</c:v>
                </c:pt>
                <c:pt idx="41">
                  <c:v>242.58148800000001</c:v>
                </c:pt>
                <c:pt idx="42">
                  <c:v>241.39183800000001</c:v>
                </c:pt>
                <c:pt idx="43">
                  <c:v>239.61727999999999</c:v>
                </c:pt>
                <c:pt idx="44">
                  <c:v>236.67651799999999</c:v>
                </c:pt>
                <c:pt idx="45">
                  <c:v>232.99859599999999</c:v>
                </c:pt>
                <c:pt idx="46">
                  <c:v>227.35081</c:v>
                </c:pt>
                <c:pt idx="47">
                  <c:v>218.52833899999999</c:v>
                </c:pt>
                <c:pt idx="48">
                  <c:v>205.87535600000001</c:v>
                </c:pt>
                <c:pt idx="49">
                  <c:v>187.823868</c:v>
                </c:pt>
                <c:pt idx="50">
                  <c:v>163.36155199999999</c:v>
                </c:pt>
              </c:numCache>
            </c:numRef>
          </c:xVal>
          <c:yVal>
            <c:numRef>
              <c:f>data!$N$3:$N$53</c:f>
              <c:numCache>
                <c:formatCode>General</c:formatCode>
                <c:ptCount val="51"/>
                <c:pt idx="0">
                  <c:v>-359.588075</c:v>
                </c:pt>
                <c:pt idx="1">
                  <c:v>-318.24598300000002</c:v>
                </c:pt>
                <c:pt idx="2">
                  <c:v>-297.67096500000002</c:v>
                </c:pt>
                <c:pt idx="3">
                  <c:v>-281.39321699999999</c:v>
                </c:pt>
                <c:pt idx="4">
                  <c:v>-266.27104600000001</c:v>
                </c:pt>
                <c:pt idx="5">
                  <c:v>-252.32932400000001</c:v>
                </c:pt>
                <c:pt idx="6">
                  <c:v>-238.530542</c:v>
                </c:pt>
                <c:pt idx="7">
                  <c:v>-224.65369200000001</c:v>
                </c:pt>
                <c:pt idx="8">
                  <c:v>-210.75567599999999</c:v>
                </c:pt>
                <c:pt idx="9">
                  <c:v>-193.008489</c:v>
                </c:pt>
                <c:pt idx="10">
                  <c:v>-177.75483299999999</c:v>
                </c:pt>
                <c:pt idx="11">
                  <c:v>-162.62533300000001</c:v>
                </c:pt>
                <c:pt idx="12">
                  <c:v>-147.519665</c:v>
                </c:pt>
                <c:pt idx="13">
                  <c:v>-132.57514800000001</c:v>
                </c:pt>
                <c:pt idx="14">
                  <c:v>-116.60142</c:v>
                </c:pt>
                <c:pt idx="15">
                  <c:v>-101.996538</c:v>
                </c:pt>
                <c:pt idx="16">
                  <c:v>-88.335205999999999</c:v>
                </c:pt>
                <c:pt idx="17">
                  <c:v>-75.829572999999996</c:v>
                </c:pt>
                <c:pt idx="18">
                  <c:v>-64.571370999999999</c:v>
                </c:pt>
                <c:pt idx="19">
                  <c:v>-54.931652999999997</c:v>
                </c:pt>
                <c:pt idx="20">
                  <c:v>-46.214725999999999</c:v>
                </c:pt>
                <c:pt idx="21">
                  <c:v>-38.852837000000001</c:v>
                </c:pt>
                <c:pt idx="22">
                  <c:v>-32.640101000000001</c:v>
                </c:pt>
                <c:pt idx="23">
                  <c:v>-27.337948999999998</c:v>
                </c:pt>
                <c:pt idx="24">
                  <c:v>-23.348078000000001</c:v>
                </c:pt>
                <c:pt idx="25">
                  <c:v>-19.729410999999999</c:v>
                </c:pt>
                <c:pt idx="26">
                  <c:v>-16.696187999999999</c:v>
                </c:pt>
                <c:pt idx="27">
                  <c:v>-14.27356</c:v>
                </c:pt>
                <c:pt idx="28">
                  <c:v>-12.270606000000001</c:v>
                </c:pt>
                <c:pt idx="29">
                  <c:v>-10.553036000000001</c:v>
                </c:pt>
                <c:pt idx="30">
                  <c:v>-9.445589</c:v>
                </c:pt>
                <c:pt idx="31">
                  <c:v>-8.5638970000000008</c:v>
                </c:pt>
                <c:pt idx="32">
                  <c:v>-8.0320070000000001</c:v>
                </c:pt>
                <c:pt idx="33">
                  <c:v>-7.7617479999999999</c:v>
                </c:pt>
                <c:pt idx="34">
                  <c:v>-7.1189869999999997</c:v>
                </c:pt>
                <c:pt idx="35">
                  <c:v>-7.3675199999999998</c:v>
                </c:pt>
                <c:pt idx="36">
                  <c:v>-8.0003539999999997</c:v>
                </c:pt>
                <c:pt idx="37">
                  <c:v>-8.8459000000000003</c:v>
                </c:pt>
                <c:pt idx="38">
                  <c:v>-10.159139</c:v>
                </c:pt>
                <c:pt idx="39">
                  <c:v>-11.976585999999999</c:v>
                </c:pt>
                <c:pt idx="40">
                  <c:v>-14.419964999999999</c:v>
                </c:pt>
                <c:pt idx="41">
                  <c:v>-17.473571</c:v>
                </c:pt>
                <c:pt idx="42">
                  <c:v>-21.416253999999999</c:v>
                </c:pt>
                <c:pt idx="43">
                  <c:v>-26.242360000000001</c:v>
                </c:pt>
                <c:pt idx="44">
                  <c:v>-31.999921000000001</c:v>
                </c:pt>
                <c:pt idx="45">
                  <c:v>-39.241464999999998</c:v>
                </c:pt>
                <c:pt idx="46">
                  <c:v>-47.744585000000001</c:v>
                </c:pt>
                <c:pt idx="47">
                  <c:v>-56.881641999999999</c:v>
                </c:pt>
                <c:pt idx="48">
                  <c:v>-66.535611000000003</c:v>
                </c:pt>
                <c:pt idx="49">
                  <c:v>-74.934124999999995</c:v>
                </c:pt>
                <c:pt idx="50">
                  <c:v>-79.570896000000005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B-4D10-95E9-88840461BB77}"/>
            </c:ext>
          </c:extLst>
        </c:ser>
        <c:ser>
          <c:idx val="0"/>
          <c:order val="1"/>
          <c:tx>
            <c:v>20 mm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data!$O$3:$O$53</c:f>
              <c:numCache>
                <c:formatCode>General</c:formatCode>
                <c:ptCount val="51"/>
                <c:pt idx="0">
                  <c:v>860.17510100000004</c:v>
                </c:pt>
                <c:pt idx="1">
                  <c:v>796.28355899999997</c:v>
                </c:pt>
                <c:pt idx="2">
                  <c:v>751.80633499999999</c:v>
                </c:pt>
                <c:pt idx="3">
                  <c:v>712.32026099999996</c:v>
                </c:pt>
                <c:pt idx="4">
                  <c:v>675.75771599999996</c:v>
                </c:pt>
                <c:pt idx="5">
                  <c:v>641.68755599999997</c:v>
                </c:pt>
                <c:pt idx="6">
                  <c:v>609.77349200000003</c:v>
                </c:pt>
                <c:pt idx="7">
                  <c:v>579.78884500000004</c:v>
                </c:pt>
                <c:pt idx="8">
                  <c:v>551.82056</c:v>
                </c:pt>
                <c:pt idx="9">
                  <c:v>525.44789500000002</c:v>
                </c:pt>
                <c:pt idx="10">
                  <c:v>501.94025199999999</c:v>
                </c:pt>
                <c:pt idx="11">
                  <c:v>481.10191500000002</c:v>
                </c:pt>
                <c:pt idx="12">
                  <c:v>462.776793</c:v>
                </c:pt>
                <c:pt idx="13">
                  <c:v>447.03099300000002</c:v>
                </c:pt>
                <c:pt idx="14">
                  <c:v>433.62214399999999</c:v>
                </c:pt>
                <c:pt idx="15">
                  <c:v>422.608406</c:v>
                </c:pt>
                <c:pt idx="16">
                  <c:v>413.54243700000001</c:v>
                </c:pt>
                <c:pt idx="17">
                  <c:v>406.08668599999999</c:v>
                </c:pt>
                <c:pt idx="18">
                  <c:v>399.95955500000002</c:v>
                </c:pt>
                <c:pt idx="19">
                  <c:v>394.61388599999998</c:v>
                </c:pt>
                <c:pt idx="20">
                  <c:v>390.58458000000002</c:v>
                </c:pt>
                <c:pt idx="21">
                  <c:v>387.07785799999999</c:v>
                </c:pt>
                <c:pt idx="22">
                  <c:v>384.06842699999999</c:v>
                </c:pt>
                <c:pt idx="23">
                  <c:v>381.52911399999999</c:v>
                </c:pt>
                <c:pt idx="24">
                  <c:v>379.07819000000001</c:v>
                </c:pt>
                <c:pt idx="25">
                  <c:v>377.14712700000001</c:v>
                </c:pt>
                <c:pt idx="26">
                  <c:v>375.494957</c:v>
                </c:pt>
                <c:pt idx="27">
                  <c:v>374.06452999999999</c:v>
                </c:pt>
                <c:pt idx="28">
                  <c:v>372.86198899999999</c:v>
                </c:pt>
                <c:pt idx="29">
                  <c:v>372.17314399999998</c:v>
                </c:pt>
                <c:pt idx="30">
                  <c:v>371.15223300000002</c:v>
                </c:pt>
                <c:pt idx="31">
                  <c:v>370.31522000000001</c:v>
                </c:pt>
                <c:pt idx="32">
                  <c:v>369.56726700000002</c:v>
                </c:pt>
                <c:pt idx="33">
                  <c:v>368.93562800000001</c:v>
                </c:pt>
                <c:pt idx="34">
                  <c:v>368.940651</c:v>
                </c:pt>
                <c:pt idx="35">
                  <c:v>368.32009099999999</c:v>
                </c:pt>
                <c:pt idx="36">
                  <c:v>367.73127499999998</c:v>
                </c:pt>
                <c:pt idx="37">
                  <c:v>367.221586</c:v>
                </c:pt>
                <c:pt idx="38">
                  <c:v>366.55381199999999</c:v>
                </c:pt>
                <c:pt idx="39">
                  <c:v>365.76773700000001</c:v>
                </c:pt>
                <c:pt idx="40">
                  <c:v>364.71820000000002</c:v>
                </c:pt>
                <c:pt idx="41">
                  <c:v>363.206861</c:v>
                </c:pt>
                <c:pt idx="42">
                  <c:v>361.09925800000002</c:v>
                </c:pt>
                <c:pt idx="43">
                  <c:v>358.02838300000002</c:v>
                </c:pt>
                <c:pt idx="44">
                  <c:v>353.08351599999997</c:v>
                </c:pt>
                <c:pt idx="45">
                  <c:v>346.77261399999998</c:v>
                </c:pt>
                <c:pt idx="46">
                  <c:v>337.42333500000001</c:v>
                </c:pt>
                <c:pt idx="47">
                  <c:v>323.23789099999999</c:v>
                </c:pt>
                <c:pt idx="48">
                  <c:v>303.41208399999999</c:v>
                </c:pt>
                <c:pt idx="49">
                  <c:v>275.81187699999998</c:v>
                </c:pt>
                <c:pt idx="50">
                  <c:v>239.24139199999999</c:v>
                </c:pt>
              </c:numCache>
            </c:numRef>
          </c:xVal>
          <c:yVal>
            <c:numRef>
              <c:f>data!$P$3:$P$53</c:f>
              <c:numCache>
                <c:formatCode>General</c:formatCode>
                <c:ptCount val="51"/>
                <c:pt idx="0">
                  <c:v>-394.727262</c:v>
                </c:pt>
                <c:pt idx="1">
                  <c:v>-368.10332299999999</c:v>
                </c:pt>
                <c:pt idx="2">
                  <c:v>-347.064888</c:v>
                </c:pt>
                <c:pt idx="3">
                  <c:v>-328.38413800000001</c:v>
                </c:pt>
                <c:pt idx="4">
                  <c:v>-310.956727</c:v>
                </c:pt>
                <c:pt idx="5">
                  <c:v>-293.92298299999999</c:v>
                </c:pt>
                <c:pt idx="6">
                  <c:v>-277.11898600000001</c:v>
                </c:pt>
                <c:pt idx="7">
                  <c:v>-260.32421599999998</c:v>
                </c:pt>
                <c:pt idx="8">
                  <c:v>-243.03680800000001</c:v>
                </c:pt>
                <c:pt idx="9">
                  <c:v>-221.74176900000001</c:v>
                </c:pt>
                <c:pt idx="10">
                  <c:v>-202.79702499999999</c:v>
                </c:pt>
                <c:pt idx="11">
                  <c:v>-183.81117499999999</c:v>
                </c:pt>
                <c:pt idx="12">
                  <c:v>-164.69639799999999</c:v>
                </c:pt>
                <c:pt idx="13">
                  <c:v>-145.93955700000001</c:v>
                </c:pt>
                <c:pt idx="14">
                  <c:v>-127.293057</c:v>
                </c:pt>
                <c:pt idx="15">
                  <c:v>-110.16001199999999</c:v>
                </c:pt>
                <c:pt idx="16">
                  <c:v>-94.713862000000006</c:v>
                </c:pt>
                <c:pt idx="17">
                  <c:v>-81.070424000000003</c:v>
                </c:pt>
                <c:pt idx="18">
                  <c:v>-69.013124000000005</c:v>
                </c:pt>
                <c:pt idx="19">
                  <c:v>-56.864730000000002</c:v>
                </c:pt>
                <c:pt idx="20">
                  <c:v>-49.827187000000002</c:v>
                </c:pt>
                <c:pt idx="21">
                  <c:v>-42.186827000000001</c:v>
                </c:pt>
                <c:pt idx="22">
                  <c:v>-35.764173999999997</c:v>
                </c:pt>
                <c:pt idx="23">
                  <c:v>-30.295014999999999</c:v>
                </c:pt>
                <c:pt idx="24">
                  <c:v>-26.308281000000001</c:v>
                </c:pt>
                <c:pt idx="25">
                  <c:v>-22.538785000000001</c:v>
                </c:pt>
                <c:pt idx="26">
                  <c:v>-19.481714</c:v>
                </c:pt>
                <c:pt idx="27">
                  <c:v>-16.986170999999999</c:v>
                </c:pt>
                <c:pt idx="28">
                  <c:v>-14.910503</c:v>
                </c:pt>
                <c:pt idx="29">
                  <c:v>-12.996573</c:v>
                </c:pt>
                <c:pt idx="30">
                  <c:v>-12.117842</c:v>
                </c:pt>
                <c:pt idx="31">
                  <c:v>-11.378845999999999</c:v>
                </c:pt>
                <c:pt idx="32">
                  <c:v>-10.968500000000001</c:v>
                </c:pt>
                <c:pt idx="33">
                  <c:v>-11.014201999999999</c:v>
                </c:pt>
                <c:pt idx="34">
                  <c:v>-10.498775999999999</c:v>
                </c:pt>
                <c:pt idx="35">
                  <c:v>-11.188853</c:v>
                </c:pt>
                <c:pt idx="36">
                  <c:v>-12.391662</c:v>
                </c:pt>
                <c:pt idx="37">
                  <c:v>-14.043044</c:v>
                </c:pt>
                <c:pt idx="38">
                  <c:v>-16.388688999999999</c:v>
                </c:pt>
                <c:pt idx="39">
                  <c:v>-19.553179</c:v>
                </c:pt>
                <c:pt idx="40">
                  <c:v>-23.585267999999999</c:v>
                </c:pt>
                <c:pt idx="41">
                  <c:v>-28.712572000000002</c:v>
                </c:pt>
                <c:pt idx="42">
                  <c:v>-35.087971000000003</c:v>
                </c:pt>
                <c:pt idx="43">
                  <c:v>-43.072605000000003</c:v>
                </c:pt>
                <c:pt idx="44">
                  <c:v>-52.327756999999998</c:v>
                </c:pt>
                <c:pt idx="45">
                  <c:v>-63.894964000000002</c:v>
                </c:pt>
                <c:pt idx="46">
                  <c:v>-77.280259999999998</c:v>
                </c:pt>
                <c:pt idx="47">
                  <c:v>-91.467102999999994</c:v>
                </c:pt>
                <c:pt idx="48">
                  <c:v>-106.075084</c:v>
                </c:pt>
                <c:pt idx="49">
                  <c:v>-118.270107</c:v>
                </c:pt>
                <c:pt idx="50">
                  <c:v>-124.700442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31-451E-9FBF-D22370CAA7B3}"/>
            </c:ext>
          </c:extLst>
        </c:ser>
        <c:ser>
          <c:idx val="1"/>
          <c:order val="2"/>
          <c:tx>
            <c:v>30 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data!$Q$3:$Q$53</c:f>
              <c:numCache>
                <c:formatCode>General</c:formatCode>
                <c:ptCount val="51"/>
                <c:pt idx="0">
                  <c:v>973.03942600000005</c:v>
                </c:pt>
                <c:pt idx="1">
                  <c:v>922.326865</c:v>
                </c:pt>
                <c:pt idx="2">
                  <c:v>878.76122099999998</c:v>
                </c:pt>
                <c:pt idx="3">
                  <c:v>838.18759499999999</c:v>
                </c:pt>
                <c:pt idx="4">
                  <c:v>800.05221500000005</c:v>
                </c:pt>
                <c:pt idx="5">
                  <c:v>763.799395</c:v>
                </c:pt>
                <c:pt idx="6">
                  <c:v>728.90243999999996</c:v>
                </c:pt>
                <c:pt idx="7">
                  <c:v>695.95231200000001</c:v>
                </c:pt>
                <c:pt idx="8">
                  <c:v>665.34929799999998</c:v>
                </c:pt>
                <c:pt idx="9">
                  <c:v>636.78421600000001</c:v>
                </c:pt>
                <c:pt idx="10">
                  <c:v>611.378556</c:v>
                </c:pt>
                <c:pt idx="11">
                  <c:v>588.96541000000002</c:v>
                </c:pt>
                <c:pt idx="12">
                  <c:v>569.51083000000006</c:v>
                </c:pt>
                <c:pt idx="13">
                  <c:v>552.92811700000004</c:v>
                </c:pt>
                <c:pt idx="14">
                  <c:v>538.935835</c:v>
                </c:pt>
                <c:pt idx="15">
                  <c:v>527.42373599999996</c:v>
                </c:pt>
                <c:pt idx="16">
                  <c:v>517.93262500000003</c:v>
                </c:pt>
                <c:pt idx="17">
                  <c:v>510.02719000000002</c:v>
                </c:pt>
                <c:pt idx="18">
                  <c:v>503.553585</c:v>
                </c:pt>
                <c:pt idx="19">
                  <c:v>495.52542999999997</c:v>
                </c:pt>
                <c:pt idx="20">
                  <c:v>493.55667699999998</c:v>
                </c:pt>
                <c:pt idx="21">
                  <c:v>489.83307500000001</c:v>
                </c:pt>
                <c:pt idx="22">
                  <c:v>486.75376799999998</c:v>
                </c:pt>
                <c:pt idx="23">
                  <c:v>484.07341600000001</c:v>
                </c:pt>
                <c:pt idx="24">
                  <c:v>481.60458199999999</c:v>
                </c:pt>
                <c:pt idx="25">
                  <c:v>479.69839300000001</c:v>
                </c:pt>
                <c:pt idx="26">
                  <c:v>478.06902000000002</c:v>
                </c:pt>
                <c:pt idx="27">
                  <c:v>476.68419499999999</c:v>
                </c:pt>
                <c:pt idx="28">
                  <c:v>475.47291100000001</c:v>
                </c:pt>
                <c:pt idx="29">
                  <c:v>474.21871700000003</c:v>
                </c:pt>
                <c:pt idx="30">
                  <c:v>473.76521400000001</c:v>
                </c:pt>
                <c:pt idx="31">
                  <c:v>472.94911200000001</c:v>
                </c:pt>
                <c:pt idx="32">
                  <c:v>472.23158100000001</c:v>
                </c:pt>
                <c:pt idx="33">
                  <c:v>471.652874</c:v>
                </c:pt>
                <c:pt idx="34">
                  <c:v>471.66957400000001</c:v>
                </c:pt>
                <c:pt idx="35">
                  <c:v>471.13739700000002</c:v>
                </c:pt>
                <c:pt idx="36">
                  <c:v>470.52659199999999</c:v>
                </c:pt>
                <c:pt idx="37">
                  <c:v>470.059551</c:v>
                </c:pt>
                <c:pt idx="38">
                  <c:v>469.33635299999997</c:v>
                </c:pt>
                <c:pt idx="39">
                  <c:v>468.45563700000002</c:v>
                </c:pt>
                <c:pt idx="40">
                  <c:v>467.26409100000001</c:v>
                </c:pt>
                <c:pt idx="41">
                  <c:v>465.40956</c:v>
                </c:pt>
                <c:pt idx="42">
                  <c:v>462.785573</c:v>
                </c:pt>
                <c:pt idx="43">
                  <c:v>458.88164999999998</c:v>
                </c:pt>
                <c:pt idx="44">
                  <c:v>452.75170700000001</c:v>
                </c:pt>
                <c:pt idx="45">
                  <c:v>444.10803199999998</c:v>
                </c:pt>
                <c:pt idx="46">
                  <c:v>431.36624599999999</c:v>
                </c:pt>
                <c:pt idx="47">
                  <c:v>412.299083</c:v>
                </c:pt>
                <c:pt idx="48">
                  <c:v>385.444031</c:v>
                </c:pt>
                <c:pt idx="49">
                  <c:v>348.09582799999998</c:v>
                </c:pt>
                <c:pt idx="50">
                  <c:v>299.624323</c:v>
                </c:pt>
              </c:numCache>
            </c:numRef>
          </c:xVal>
          <c:yVal>
            <c:numRef>
              <c:f>data!$R$3:$R$53</c:f>
              <c:numCache>
                <c:formatCode>General</c:formatCode>
                <c:ptCount val="51"/>
                <c:pt idx="0">
                  <c:v>-419.45969500000001</c:v>
                </c:pt>
                <c:pt idx="1">
                  <c:v>-392.83508399999999</c:v>
                </c:pt>
                <c:pt idx="2">
                  <c:v>-372.65004699999997</c:v>
                </c:pt>
                <c:pt idx="3">
                  <c:v>-353.54723200000001</c:v>
                </c:pt>
                <c:pt idx="4">
                  <c:v>-335.65393799999998</c:v>
                </c:pt>
                <c:pt idx="5">
                  <c:v>-318.09541999999999</c:v>
                </c:pt>
                <c:pt idx="6">
                  <c:v>-304.010018</c:v>
                </c:pt>
                <c:pt idx="7">
                  <c:v>-282.17253599999998</c:v>
                </c:pt>
                <c:pt idx="8">
                  <c:v>-261.81980700000003</c:v>
                </c:pt>
                <c:pt idx="9">
                  <c:v>-238.463965</c:v>
                </c:pt>
                <c:pt idx="10">
                  <c:v>-216.140309</c:v>
                </c:pt>
                <c:pt idx="11">
                  <c:v>-194.21166600000001</c:v>
                </c:pt>
                <c:pt idx="12">
                  <c:v>-172.596417</c:v>
                </c:pt>
                <c:pt idx="13">
                  <c:v>-151.88655399999999</c:v>
                </c:pt>
                <c:pt idx="14">
                  <c:v>-131.97645800000001</c:v>
                </c:pt>
                <c:pt idx="15">
                  <c:v>-113.936696</c:v>
                </c:pt>
                <c:pt idx="16">
                  <c:v>-97.770764999999997</c:v>
                </c:pt>
                <c:pt idx="17">
                  <c:v>-83.702973</c:v>
                </c:pt>
                <c:pt idx="18">
                  <c:v>-71.397306999999998</c:v>
                </c:pt>
                <c:pt idx="19">
                  <c:v>-59.877415999999997</c:v>
                </c:pt>
                <c:pt idx="20">
                  <c:v>-51.43947</c:v>
                </c:pt>
                <c:pt idx="21">
                  <c:v>-43.716436999999999</c:v>
                </c:pt>
                <c:pt idx="22">
                  <c:v>-37.026401999999997</c:v>
                </c:pt>
                <c:pt idx="23">
                  <c:v>-31.388465</c:v>
                </c:pt>
                <c:pt idx="24">
                  <c:v>-27.516147</c:v>
                </c:pt>
                <c:pt idx="25">
                  <c:v>-23.629014999999999</c:v>
                </c:pt>
                <c:pt idx="26">
                  <c:v>-20.538563</c:v>
                </c:pt>
                <c:pt idx="27">
                  <c:v>-17.895773999999999</c:v>
                </c:pt>
                <c:pt idx="28">
                  <c:v>-15.939216999999999</c:v>
                </c:pt>
                <c:pt idx="29">
                  <c:v>-14.488692</c:v>
                </c:pt>
                <c:pt idx="30">
                  <c:v>-13.233461</c:v>
                </c:pt>
                <c:pt idx="31">
                  <c:v>-12.715021999999999</c:v>
                </c:pt>
                <c:pt idx="32">
                  <c:v>-12.613251999999999</c:v>
                </c:pt>
                <c:pt idx="33">
                  <c:v>-12.927312000000001</c:v>
                </c:pt>
                <c:pt idx="34">
                  <c:v>-12.680622</c:v>
                </c:pt>
                <c:pt idx="35">
                  <c:v>-13.818429999999999</c:v>
                </c:pt>
                <c:pt idx="36">
                  <c:v>-15.444551000000001</c:v>
                </c:pt>
                <c:pt idx="37">
                  <c:v>-17.893545</c:v>
                </c:pt>
                <c:pt idx="38">
                  <c:v>-21.312439000000001</c:v>
                </c:pt>
                <c:pt idx="39">
                  <c:v>-25.698665999999999</c:v>
                </c:pt>
                <c:pt idx="40">
                  <c:v>-31.281393000000001</c:v>
                </c:pt>
                <c:pt idx="41">
                  <c:v>-38.508977000000002</c:v>
                </c:pt>
                <c:pt idx="42">
                  <c:v>-47.334485999999998</c:v>
                </c:pt>
                <c:pt idx="43">
                  <c:v>-58.377119</c:v>
                </c:pt>
                <c:pt idx="44">
                  <c:v>-71.54683</c:v>
                </c:pt>
                <c:pt idx="45">
                  <c:v>-87.211029999999994</c:v>
                </c:pt>
                <c:pt idx="46">
                  <c:v>-105.794066</c:v>
                </c:pt>
                <c:pt idx="47">
                  <c:v>-125.58051500000001</c:v>
                </c:pt>
                <c:pt idx="48">
                  <c:v>-146.03167999999999</c:v>
                </c:pt>
                <c:pt idx="49">
                  <c:v>-162.24579199999999</c:v>
                </c:pt>
                <c:pt idx="50">
                  <c:v>-170.279482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31-451E-9FBF-D22370CAA7B3}"/>
            </c:ext>
          </c:extLst>
        </c:ser>
        <c:ser>
          <c:idx val="2"/>
          <c:order val="3"/>
          <c:tx>
            <c:v>40 mm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data!$S$3:$S$53</c:f>
              <c:numCache>
                <c:formatCode>General</c:formatCode>
                <c:ptCount val="51"/>
                <c:pt idx="0">
                  <c:v>1061.1587400000001</c:v>
                </c:pt>
                <c:pt idx="1">
                  <c:v>1007.076457</c:v>
                </c:pt>
                <c:pt idx="2">
                  <c:v>959.85423900000001</c:v>
                </c:pt>
                <c:pt idx="3">
                  <c:v>916.41366500000004</c:v>
                </c:pt>
                <c:pt idx="4">
                  <c:v>875.35808199999997</c:v>
                </c:pt>
                <c:pt idx="5">
                  <c:v>836.39510199999995</c:v>
                </c:pt>
                <c:pt idx="6">
                  <c:v>799.58240999999998</c:v>
                </c:pt>
                <c:pt idx="7">
                  <c:v>764.86548500000004</c:v>
                </c:pt>
                <c:pt idx="8">
                  <c:v>731.99106400000005</c:v>
                </c:pt>
                <c:pt idx="9">
                  <c:v>701.61591799999997</c:v>
                </c:pt>
                <c:pt idx="10">
                  <c:v>675.40950999999995</c:v>
                </c:pt>
                <c:pt idx="11">
                  <c:v>652.366401</c:v>
                </c:pt>
                <c:pt idx="12">
                  <c:v>632.420929</c:v>
                </c:pt>
                <c:pt idx="13">
                  <c:v>615.64935000000003</c:v>
                </c:pt>
                <c:pt idx="14">
                  <c:v>601.69532600000002</c:v>
                </c:pt>
                <c:pt idx="15">
                  <c:v>590.25706400000001</c:v>
                </c:pt>
                <c:pt idx="16">
                  <c:v>580.700875</c:v>
                </c:pt>
                <c:pt idx="17">
                  <c:v>572.97160599999995</c:v>
                </c:pt>
                <c:pt idx="18">
                  <c:v>566.52767300000005</c:v>
                </c:pt>
                <c:pt idx="19">
                  <c:v>560.96206299999994</c:v>
                </c:pt>
                <c:pt idx="20">
                  <c:v>556.52669400000002</c:v>
                </c:pt>
                <c:pt idx="21">
                  <c:v>552.83902599999999</c:v>
                </c:pt>
                <c:pt idx="22">
                  <c:v>549.75082899999995</c:v>
                </c:pt>
                <c:pt idx="23">
                  <c:v>547.07914300000004</c:v>
                </c:pt>
                <c:pt idx="24">
                  <c:v>544.54232500000001</c:v>
                </c:pt>
                <c:pt idx="25">
                  <c:v>542.61792400000002</c:v>
                </c:pt>
                <c:pt idx="26">
                  <c:v>540.93003199999998</c:v>
                </c:pt>
                <c:pt idx="27">
                  <c:v>539.54092300000002</c:v>
                </c:pt>
                <c:pt idx="28">
                  <c:v>538.32592299999999</c:v>
                </c:pt>
                <c:pt idx="29">
                  <c:v>538.11533099999997</c:v>
                </c:pt>
                <c:pt idx="30">
                  <c:v>536.51608599999997</c:v>
                </c:pt>
                <c:pt idx="31">
                  <c:v>535.68841099999997</c:v>
                </c:pt>
                <c:pt idx="32">
                  <c:v>534.94864800000005</c:v>
                </c:pt>
                <c:pt idx="33">
                  <c:v>534.28193399999998</c:v>
                </c:pt>
                <c:pt idx="34">
                  <c:v>534.15932799999996</c:v>
                </c:pt>
                <c:pt idx="35">
                  <c:v>533.88122099999998</c:v>
                </c:pt>
                <c:pt idx="36">
                  <c:v>533.14287000000002</c:v>
                </c:pt>
                <c:pt idx="37">
                  <c:v>532.57072700000003</c:v>
                </c:pt>
                <c:pt idx="38">
                  <c:v>531.85769800000003</c:v>
                </c:pt>
                <c:pt idx="39">
                  <c:v>530.88156100000003</c:v>
                </c:pt>
                <c:pt idx="40">
                  <c:v>529.46366</c:v>
                </c:pt>
                <c:pt idx="41">
                  <c:v>527.47132299999998</c:v>
                </c:pt>
                <c:pt idx="42">
                  <c:v>524.44850399999996</c:v>
                </c:pt>
                <c:pt idx="43">
                  <c:v>519.97839399999998</c:v>
                </c:pt>
                <c:pt idx="44">
                  <c:v>512.69129599999997</c:v>
                </c:pt>
                <c:pt idx="45">
                  <c:v>503.385018</c:v>
                </c:pt>
                <c:pt idx="46">
                  <c:v>488.53045600000002</c:v>
                </c:pt>
                <c:pt idx="47">
                  <c:v>466.92250000000001</c:v>
                </c:pt>
                <c:pt idx="48">
                  <c:v>435.97143799999998</c:v>
                </c:pt>
                <c:pt idx="49">
                  <c:v>393.45497699999999</c:v>
                </c:pt>
                <c:pt idx="50">
                  <c:v>338.293744</c:v>
                </c:pt>
              </c:numCache>
            </c:numRef>
          </c:xVal>
          <c:yVal>
            <c:numRef>
              <c:f>data!$T$3:$T$53</c:f>
              <c:numCache>
                <c:formatCode>General</c:formatCode>
                <c:ptCount val="51"/>
                <c:pt idx="0">
                  <c:v>-463.829429</c:v>
                </c:pt>
                <c:pt idx="1">
                  <c:v>-433.715644</c:v>
                </c:pt>
                <c:pt idx="2">
                  <c:v>-409.610547</c:v>
                </c:pt>
                <c:pt idx="3">
                  <c:v>-387.10828800000002</c:v>
                </c:pt>
                <c:pt idx="4">
                  <c:v>-365.81124499999999</c:v>
                </c:pt>
                <c:pt idx="5">
                  <c:v>-344.90797500000002</c:v>
                </c:pt>
                <c:pt idx="6">
                  <c:v>-323.53936800000002</c:v>
                </c:pt>
                <c:pt idx="7">
                  <c:v>-301.59698500000002</c:v>
                </c:pt>
                <c:pt idx="8">
                  <c:v>-283.18598500000002</c:v>
                </c:pt>
                <c:pt idx="9">
                  <c:v>-254.535563</c:v>
                </c:pt>
                <c:pt idx="10">
                  <c:v>-229.13917799999999</c:v>
                </c:pt>
                <c:pt idx="11">
                  <c:v>-204.43923799999999</c:v>
                </c:pt>
                <c:pt idx="12">
                  <c:v>-180.627275</c:v>
                </c:pt>
                <c:pt idx="13">
                  <c:v>-157.957357</c:v>
                </c:pt>
                <c:pt idx="14">
                  <c:v>-136.48096899999999</c:v>
                </c:pt>
                <c:pt idx="15">
                  <c:v>-117.30233800000001</c:v>
                </c:pt>
                <c:pt idx="16">
                  <c:v>-100.304458</c:v>
                </c:pt>
                <c:pt idx="17">
                  <c:v>-85.528947000000002</c:v>
                </c:pt>
                <c:pt idx="18">
                  <c:v>-72.674370999999994</c:v>
                </c:pt>
                <c:pt idx="19">
                  <c:v>-58.266661999999997</c:v>
                </c:pt>
                <c:pt idx="20">
                  <c:v>-52.313274999999997</c:v>
                </c:pt>
                <c:pt idx="21">
                  <c:v>-44.286150999999997</c:v>
                </c:pt>
                <c:pt idx="22">
                  <c:v>-37.671047000000002</c:v>
                </c:pt>
                <c:pt idx="23">
                  <c:v>-31.927603000000001</c:v>
                </c:pt>
                <c:pt idx="24">
                  <c:v>-27.966476</c:v>
                </c:pt>
                <c:pt idx="25">
                  <c:v>-24.260548</c:v>
                </c:pt>
                <c:pt idx="26">
                  <c:v>-21.06409</c:v>
                </c:pt>
                <c:pt idx="27">
                  <c:v>-18.558342</c:v>
                </c:pt>
                <c:pt idx="28">
                  <c:v>-16.541388000000001</c:v>
                </c:pt>
                <c:pt idx="29">
                  <c:v>-14.84294</c:v>
                </c:pt>
                <c:pt idx="30">
                  <c:v>-14.049168</c:v>
                </c:pt>
                <c:pt idx="31">
                  <c:v>-13.559708000000001</c:v>
                </c:pt>
                <c:pt idx="32">
                  <c:v>-13.540983000000001</c:v>
                </c:pt>
                <c:pt idx="33">
                  <c:v>-14.177294</c:v>
                </c:pt>
                <c:pt idx="34">
                  <c:v>-13.894162</c:v>
                </c:pt>
                <c:pt idx="35">
                  <c:v>-15.28567</c:v>
                </c:pt>
                <c:pt idx="36">
                  <c:v>-17.499866000000001</c:v>
                </c:pt>
                <c:pt idx="37">
                  <c:v>-20.366216000000001</c:v>
                </c:pt>
                <c:pt idx="38">
                  <c:v>-24.244536</c:v>
                </c:pt>
                <c:pt idx="39">
                  <c:v>-29.309118000000002</c:v>
                </c:pt>
                <c:pt idx="40">
                  <c:v>-35.909539000000002</c:v>
                </c:pt>
                <c:pt idx="41">
                  <c:v>-44.200296000000002</c:v>
                </c:pt>
                <c:pt idx="42">
                  <c:v>-54.474029000000002</c:v>
                </c:pt>
                <c:pt idx="43">
                  <c:v>-67.256568000000001</c:v>
                </c:pt>
                <c:pt idx="44">
                  <c:v>-82.395195000000001</c:v>
                </c:pt>
                <c:pt idx="45">
                  <c:v>-100.860377</c:v>
                </c:pt>
                <c:pt idx="46">
                  <c:v>-121.98546899999999</c:v>
                </c:pt>
                <c:pt idx="47">
                  <c:v>-145.34076999999999</c:v>
                </c:pt>
                <c:pt idx="48">
                  <c:v>-168.66462899999999</c:v>
                </c:pt>
                <c:pt idx="49">
                  <c:v>-187.668397</c:v>
                </c:pt>
                <c:pt idx="50">
                  <c:v>-196.65460200000001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31-451E-9FBF-D22370CA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47759"/>
        <c:axId val="1084647343"/>
      </c:scatterChart>
      <c:valAx>
        <c:axId val="10846477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</a:t>
                </a:r>
                <a:r>
                  <a:rPr lang="en-US" b="0" baseline="0"/>
                  <a:t> </a:t>
                </a:r>
                <a:r>
                  <a:rPr lang="en-US" b="0"/>
                  <a:t>Real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0.83250725210970467"/>
              <c:y val="0.88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1587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343"/>
        <c:crossesAt val="0"/>
        <c:crossBetween val="midCat"/>
      </c:valAx>
      <c:valAx>
        <c:axId val="108464734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/>
                  <a:t>Z Imag [</a:t>
                </a:r>
                <a:r>
                  <a:rPr lang="el-GR" b="0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0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2.7285828091495049E-2"/>
              <c:y val="0.336666302128900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arrow"/>
            <a:tailEnd type="non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84647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825114275668072E-2"/>
          <c:y val="0.89409667541557303"/>
          <c:w val="0.63388146535663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227244</xdr:colOff>
      <xdr:row>0</xdr:row>
      <xdr:rowOff>0</xdr:rowOff>
    </xdr:from>
    <xdr:to>
      <xdr:col>20</xdr:col>
      <xdr:colOff>141908</xdr:colOff>
      <xdr:row>15</xdr:row>
      <xdr:rowOff>24245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F70242F-BBAE-A0EF-48B8-9175819DE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96116</xdr:colOff>
      <xdr:row>17</xdr:row>
      <xdr:rowOff>143590</xdr:rowOff>
    </xdr:from>
    <xdr:to>
      <xdr:col>7</xdr:col>
      <xdr:colOff>463450</xdr:colOff>
      <xdr:row>32</xdr:row>
      <xdr:rowOff>3313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8A3F6A85-598D-D1DF-E9DD-FB75B98AF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52821</xdr:colOff>
      <xdr:row>30</xdr:row>
      <xdr:rowOff>163352</xdr:rowOff>
    </xdr:from>
    <xdr:to>
      <xdr:col>7</xdr:col>
      <xdr:colOff>490294</xdr:colOff>
      <xdr:row>45</xdr:row>
      <xdr:rowOff>49052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BF5BAB3E-95E7-482B-80FE-8AD5B5F85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9</xdr:col>
      <xdr:colOff>406978</xdr:colOff>
      <xdr:row>4</xdr:row>
      <xdr:rowOff>157596</xdr:rowOff>
    </xdr:from>
    <xdr:ext cx="1290203" cy="4626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1A79728C-FB48-49CF-C099-10208AF8B8D7}"/>
                </a:ext>
              </a:extLst>
            </xdr:cNvPr>
            <xdr:cNvSpPr txBox="1"/>
          </xdr:nvSpPr>
          <xdr:spPr>
            <a:xfrm>
              <a:off x="6866660" y="971551"/>
              <a:ext cx="1290203" cy="4626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6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6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</m:e>
                      <m: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sSub>
                      <m:sSub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</m:e>
                      <m: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cs-CZ" sz="16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num>
                      <m:den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𝑑</m:t>
                        </m:r>
                      </m:den>
                    </m:f>
                  </m:oMath>
                </m:oMathPara>
              </a14:m>
              <a:endParaRPr lang="cs-CZ" sz="1600"/>
            </a:p>
          </xdr:txBody>
        </xdr:sp>
      </mc:Choice>
      <mc:Fallback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1A79728C-FB48-49CF-C099-10208AF8B8D7}"/>
                </a:ext>
              </a:extLst>
            </xdr:cNvPr>
            <xdr:cNvSpPr txBox="1"/>
          </xdr:nvSpPr>
          <xdr:spPr>
            <a:xfrm>
              <a:off x="6866660" y="971551"/>
              <a:ext cx="1290203" cy="4626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600" b="0" i="0">
                  <a:latin typeface="Cambria Math" panose="02040503050406030204" pitchFamily="18" charset="0"/>
                </a:rPr>
                <a:t>𝐶=𝜖_0 𝜖_𝑟∙𝑆/𝑑</a:t>
              </a:r>
              <a:endParaRPr lang="cs-CZ" sz="1600"/>
            </a:p>
          </xdr:txBody>
        </xdr:sp>
      </mc:Fallback>
    </mc:AlternateContent>
    <xdr:clientData/>
  </xdr:oneCellAnchor>
  <xdr:oneCellAnchor>
    <xdr:from>
      <xdr:col>9</xdr:col>
      <xdr:colOff>493567</xdr:colOff>
      <xdr:row>8</xdr:row>
      <xdr:rowOff>86591</xdr:rowOff>
    </xdr:from>
    <xdr:ext cx="1229590" cy="51088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F72F3BA2-D0B7-4B95-9CE2-6D6AC7726AAE}"/>
                </a:ext>
              </a:extLst>
            </xdr:cNvPr>
            <xdr:cNvSpPr txBox="1"/>
          </xdr:nvSpPr>
          <xdr:spPr>
            <a:xfrm>
              <a:off x="6953249" y="1662546"/>
              <a:ext cx="1229590" cy="51088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𝜖</m:t>
                        </m:r>
                      </m:e>
                      <m: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cs-CZ" sz="1600" b="0" i="1">
                        <a:latin typeface="Cambria Math" panose="02040503050406030204" pitchFamily="18" charset="0"/>
                      </a:rPr>
                      <m:t>=∙</m:t>
                    </m:r>
                    <m:f>
                      <m:fPr>
                        <m:ctrlPr>
                          <a:rPr lang="cs-CZ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𝐶𝑑</m:t>
                        </m:r>
                      </m:num>
                      <m:den>
                        <m:sSub>
                          <m:sSubPr>
                            <m:ctrlPr>
                              <a:rPr lang="cs-CZ" sz="16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600" b="0" i="1">
                                <a:latin typeface="Cambria Math" panose="02040503050406030204" pitchFamily="18" charset="0"/>
                              </a:rPr>
                              <m:t>𝜖</m:t>
                            </m:r>
                          </m:e>
                          <m:sub>
                            <m:r>
                              <a:rPr lang="cs-CZ" sz="16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  <m:r>
                          <a:rPr lang="cs-CZ" sz="1600" b="0" i="1">
                            <a:latin typeface="Cambria Math" panose="02040503050406030204" pitchFamily="18" charset="0"/>
                          </a:rPr>
                          <m:t>𝑆</m:t>
                        </m:r>
                      </m:den>
                    </m:f>
                  </m:oMath>
                </m:oMathPara>
              </a14:m>
              <a:endParaRPr lang="cs-CZ" sz="1600"/>
            </a:p>
          </xdr:txBody>
        </xdr:sp>
      </mc:Choice>
      <mc:Fallback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F72F3BA2-D0B7-4B95-9CE2-6D6AC7726AAE}"/>
                </a:ext>
              </a:extLst>
            </xdr:cNvPr>
            <xdr:cNvSpPr txBox="1"/>
          </xdr:nvSpPr>
          <xdr:spPr>
            <a:xfrm>
              <a:off x="6953249" y="1662546"/>
              <a:ext cx="1229590" cy="51088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600" b="0" i="0">
                  <a:latin typeface="Cambria Math" panose="02040503050406030204" pitchFamily="18" charset="0"/>
                </a:rPr>
                <a:t>𝜖_𝑟=∙𝐶𝑑/(𝜖_0 𝑆)</a:t>
              </a:r>
              <a:endParaRPr lang="cs-CZ" sz="1600"/>
            </a:p>
          </xdr:txBody>
        </xdr:sp>
      </mc:Fallback>
    </mc:AlternateContent>
    <xdr:clientData/>
  </xdr:oneCellAnchor>
  <xdr:twoCellAnchor>
    <xdr:from>
      <xdr:col>12</xdr:col>
      <xdr:colOff>244562</xdr:colOff>
      <xdr:row>16</xdr:row>
      <xdr:rowOff>8659</xdr:rowOff>
    </xdr:from>
    <xdr:to>
      <xdr:col>20</xdr:col>
      <xdr:colOff>159226</xdr:colOff>
      <xdr:row>30</xdr:row>
      <xdr:rowOff>58882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A727DA24-DA31-A30B-A806-4AB5BCA49E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8</xdr:col>
      <xdr:colOff>201706</xdr:colOff>
      <xdr:row>32</xdr:row>
      <xdr:rowOff>6790</xdr:rowOff>
    </xdr:from>
    <xdr:to>
      <xdr:col>23</xdr:col>
      <xdr:colOff>248814</xdr:colOff>
      <xdr:row>56</xdr:row>
      <xdr:rowOff>159428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3369F1E-7F87-8E7B-4111-78036E05F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83088" y="6663084"/>
          <a:ext cx="9392814" cy="4724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D9A6B-E280-43A6-A508-9A111BC026F5}">
  <dimension ref="A1:AB53"/>
  <sheetViews>
    <sheetView zoomScale="130" zoomScaleNormal="130" zoomScaleSheetLayoutView="50" workbookViewId="0">
      <selection activeCell="A12" sqref="A12"/>
    </sheetView>
  </sheetViews>
  <sheetFormatPr defaultRowHeight="15" x14ac:dyDescent="0.25"/>
  <cols>
    <col min="1" max="1" width="9.140625" customWidth="1"/>
  </cols>
  <sheetData>
    <row r="1" spans="1:28" x14ac:dyDescent="0.25">
      <c r="A1" s="25" t="s">
        <v>15</v>
      </c>
      <c r="B1" s="25"/>
      <c r="C1" s="25" t="s">
        <v>11</v>
      </c>
      <c r="D1" s="25"/>
      <c r="E1" s="25" t="s">
        <v>12</v>
      </c>
      <c r="F1" s="25"/>
      <c r="G1" s="25" t="s">
        <v>13</v>
      </c>
      <c r="H1" s="25"/>
      <c r="I1" s="25" t="s">
        <v>14</v>
      </c>
      <c r="J1" s="25"/>
      <c r="K1" s="25" t="s">
        <v>16</v>
      </c>
      <c r="L1" s="25"/>
      <c r="M1" s="25" t="s">
        <v>11</v>
      </c>
      <c r="N1" s="25"/>
      <c r="O1" s="25" t="s">
        <v>12</v>
      </c>
      <c r="P1" s="25"/>
      <c r="Q1" s="25" t="s">
        <v>13</v>
      </c>
      <c r="R1" s="25"/>
      <c r="S1" s="25" t="s">
        <v>14</v>
      </c>
      <c r="T1" s="25"/>
      <c r="U1" s="25"/>
      <c r="V1" s="25"/>
      <c r="W1" s="25"/>
      <c r="X1" s="25"/>
      <c r="Y1" s="25"/>
      <c r="Z1" s="25"/>
      <c r="AA1" s="25"/>
      <c r="AB1" s="25"/>
    </row>
    <row r="2" spans="1:28" x14ac:dyDescent="0.25">
      <c r="B2" s="20" t="s">
        <v>4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  <c r="M2" t="s">
        <v>2</v>
      </c>
      <c r="N2" t="s">
        <v>3</v>
      </c>
      <c r="O2" t="s">
        <v>2</v>
      </c>
      <c r="P2" t="s">
        <v>3</v>
      </c>
      <c r="Q2" t="s">
        <v>2</v>
      </c>
      <c r="R2" t="s">
        <v>3</v>
      </c>
      <c r="S2" t="s">
        <v>2</v>
      </c>
      <c r="T2" t="s">
        <v>3</v>
      </c>
    </row>
    <row r="3" spans="1:28" x14ac:dyDescent="0.25">
      <c r="B3">
        <v>42</v>
      </c>
      <c r="C3">
        <v>307.36349100000001</v>
      </c>
      <c r="D3">
        <v>-152.576562</v>
      </c>
      <c r="E3">
        <v>428.28829500000001</v>
      </c>
      <c r="F3">
        <v>-192.83989800000001</v>
      </c>
      <c r="G3">
        <v>498.51781299999999</v>
      </c>
      <c r="H3">
        <v>-211.60825700000001</v>
      </c>
      <c r="I3">
        <v>571.661607</v>
      </c>
      <c r="J3">
        <v>-230.734193</v>
      </c>
      <c r="M3">
        <v>735.960331</v>
      </c>
      <c r="N3">
        <v>-359.588075</v>
      </c>
      <c r="O3">
        <v>860.17510100000004</v>
      </c>
      <c r="P3">
        <v>-394.727262</v>
      </c>
      <c r="Q3">
        <v>973.03942600000005</v>
      </c>
      <c r="R3">
        <v>-419.45969500000001</v>
      </c>
      <c r="S3">
        <v>1061.1587400000001</v>
      </c>
      <c r="T3">
        <v>-463.829429</v>
      </c>
    </row>
    <row r="4" spans="1:28" x14ac:dyDescent="0.25">
      <c r="B4">
        <v>52.874867000000002</v>
      </c>
      <c r="C4">
        <v>283.98227400000002</v>
      </c>
      <c r="D4">
        <v>-139.736602</v>
      </c>
      <c r="E4">
        <v>392.98254200000002</v>
      </c>
      <c r="F4">
        <v>-172.834596</v>
      </c>
      <c r="G4">
        <v>464.36777499999999</v>
      </c>
      <c r="H4">
        <v>-192.82236700000001</v>
      </c>
      <c r="I4">
        <v>538.20107599999994</v>
      </c>
      <c r="J4">
        <v>-212.87159299999999</v>
      </c>
      <c r="M4">
        <v>641.66467599999999</v>
      </c>
      <c r="N4">
        <v>-318.24598300000002</v>
      </c>
      <c r="O4">
        <v>796.28355899999997</v>
      </c>
      <c r="P4">
        <v>-368.10332299999999</v>
      </c>
      <c r="Q4">
        <v>922.326865</v>
      </c>
      <c r="R4">
        <v>-392.83508399999999</v>
      </c>
      <c r="S4">
        <v>1007.076457</v>
      </c>
      <c r="T4">
        <v>-433.715644</v>
      </c>
    </row>
    <row r="5" spans="1:28" x14ac:dyDescent="0.25">
      <c r="B5">
        <v>66.565513999999993</v>
      </c>
      <c r="C5">
        <v>266.726541</v>
      </c>
      <c r="D5">
        <v>-130.841204</v>
      </c>
      <c r="E5">
        <v>372.00028099999997</v>
      </c>
      <c r="F5">
        <v>-161.287328</v>
      </c>
      <c r="G5">
        <v>442.40320800000001</v>
      </c>
      <c r="H5">
        <v>-180.45133799999999</v>
      </c>
      <c r="I5">
        <v>514.67258600000002</v>
      </c>
      <c r="J5">
        <v>-199.318378</v>
      </c>
      <c r="M5">
        <v>594.17613700000004</v>
      </c>
      <c r="N5">
        <v>-297.67096500000002</v>
      </c>
      <c r="O5">
        <v>751.80633499999999</v>
      </c>
      <c r="P5">
        <v>-347.064888</v>
      </c>
      <c r="Q5">
        <v>878.76122099999998</v>
      </c>
      <c r="R5">
        <v>-372.65004699999997</v>
      </c>
      <c r="S5">
        <v>959.85423900000001</v>
      </c>
      <c r="T5">
        <v>-409.610547</v>
      </c>
    </row>
    <row r="6" spans="1:28" x14ac:dyDescent="0.25">
      <c r="B6">
        <v>83.801017000000002</v>
      </c>
      <c r="C6">
        <v>252.223491</v>
      </c>
      <c r="D6">
        <v>-123.235664</v>
      </c>
      <c r="E6">
        <v>354.64183400000002</v>
      </c>
      <c r="F6">
        <v>-151.56027900000001</v>
      </c>
      <c r="G6">
        <v>423.76265000000001</v>
      </c>
      <c r="H6">
        <v>-169.40718100000001</v>
      </c>
      <c r="I6">
        <v>494.36826600000001</v>
      </c>
      <c r="J6">
        <v>-186.904811</v>
      </c>
      <c r="M6">
        <v>556.09887200000003</v>
      </c>
      <c r="N6">
        <v>-281.39321699999999</v>
      </c>
      <c r="O6">
        <v>712.32026099999996</v>
      </c>
      <c r="P6">
        <v>-328.38413800000001</v>
      </c>
      <c r="Q6">
        <v>838.18759499999999</v>
      </c>
      <c r="R6">
        <v>-353.54723200000001</v>
      </c>
      <c r="S6">
        <v>916.41366500000004</v>
      </c>
      <c r="T6">
        <v>-387.10828800000002</v>
      </c>
    </row>
    <row r="7" spans="1:28" x14ac:dyDescent="0.25">
      <c r="B7">
        <v>105.49923</v>
      </c>
      <c r="C7">
        <v>239.19886700000001</v>
      </c>
      <c r="D7">
        <v>-116.406796</v>
      </c>
      <c r="E7">
        <v>339.13678399999998</v>
      </c>
      <c r="F7">
        <v>-142.83865800000001</v>
      </c>
      <c r="G7">
        <v>406.96398399999998</v>
      </c>
      <c r="H7">
        <v>-159.15978200000001</v>
      </c>
      <c r="I7">
        <v>475.99880100000001</v>
      </c>
      <c r="J7">
        <v>-175.32212999999999</v>
      </c>
      <c r="M7">
        <v>521.68566599999997</v>
      </c>
      <c r="N7">
        <v>-266.27104600000001</v>
      </c>
      <c r="O7">
        <v>675.75771599999996</v>
      </c>
      <c r="P7">
        <v>-310.956727</v>
      </c>
      <c r="Q7">
        <v>800.05221500000005</v>
      </c>
      <c r="R7">
        <v>-335.65393799999998</v>
      </c>
      <c r="S7">
        <v>875.35808199999997</v>
      </c>
      <c r="T7">
        <v>-365.81124499999999</v>
      </c>
    </row>
    <row r="8" spans="1:28" x14ac:dyDescent="0.25">
      <c r="B8">
        <v>132.815662</v>
      </c>
      <c r="C8">
        <v>227.56810899999999</v>
      </c>
      <c r="D8">
        <v>-109.863759</v>
      </c>
      <c r="E8">
        <v>325.21139599999998</v>
      </c>
      <c r="F8">
        <v>-134.507519</v>
      </c>
      <c r="G8">
        <v>391.63872099999998</v>
      </c>
      <c r="H8">
        <v>-149.23908399999999</v>
      </c>
      <c r="I8">
        <v>459.148482</v>
      </c>
      <c r="J8">
        <v>-163.76636300000001</v>
      </c>
      <c r="M8">
        <v>490.558493</v>
      </c>
      <c r="N8">
        <v>-252.32932400000001</v>
      </c>
      <c r="O8">
        <v>641.68755599999997</v>
      </c>
      <c r="P8">
        <v>-293.92298299999999</v>
      </c>
      <c r="Q8">
        <v>763.799395</v>
      </c>
      <c r="R8">
        <v>-318.09541999999999</v>
      </c>
      <c r="S8">
        <v>836.39510199999995</v>
      </c>
      <c r="T8">
        <v>-344.90797500000002</v>
      </c>
    </row>
    <row r="9" spans="1:28" x14ac:dyDescent="0.25">
      <c r="B9">
        <v>167.20501200000001</v>
      </c>
      <c r="C9">
        <v>216.95441099999999</v>
      </c>
      <c r="D9">
        <v>-103.52843</v>
      </c>
      <c r="E9">
        <v>312.41555299999999</v>
      </c>
      <c r="F9">
        <v>-126.541327</v>
      </c>
      <c r="G9">
        <v>377.54901699999999</v>
      </c>
      <c r="H9">
        <v>-139.50981899999999</v>
      </c>
      <c r="I9">
        <v>443.57361800000001</v>
      </c>
      <c r="J9">
        <v>-152.38834</v>
      </c>
      <c r="M9">
        <v>461.74891300000002</v>
      </c>
      <c r="N9">
        <v>-238.530542</v>
      </c>
      <c r="O9">
        <v>609.77349200000003</v>
      </c>
      <c r="P9">
        <v>-277.11898600000001</v>
      </c>
      <c r="Q9">
        <v>728.90243999999996</v>
      </c>
      <c r="R9">
        <v>-304.010018</v>
      </c>
      <c r="S9">
        <v>799.58240999999998</v>
      </c>
      <c r="T9">
        <v>-323.53936800000002</v>
      </c>
    </row>
    <row r="10" spans="1:28" x14ac:dyDescent="0.25">
      <c r="B10">
        <v>210.498638</v>
      </c>
      <c r="C10">
        <v>207.316439</v>
      </c>
      <c r="D10">
        <v>-97.290667999999997</v>
      </c>
      <c r="E10">
        <v>300.62722000000002</v>
      </c>
      <c r="F10">
        <v>-118.42021099999999</v>
      </c>
      <c r="G10">
        <v>364.57062300000001</v>
      </c>
      <c r="H10">
        <v>-129.74606600000001</v>
      </c>
      <c r="I10">
        <v>429.24827399999998</v>
      </c>
      <c r="J10">
        <v>-140.797662</v>
      </c>
      <c r="M10">
        <v>435.072225</v>
      </c>
      <c r="N10">
        <v>-224.65369200000001</v>
      </c>
      <c r="O10">
        <v>579.78884500000004</v>
      </c>
      <c r="P10">
        <v>-260.32421599999998</v>
      </c>
      <c r="Q10">
        <v>695.95231200000001</v>
      </c>
      <c r="R10">
        <v>-282.17253599999998</v>
      </c>
      <c r="S10">
        <v>764.86548500000004</v>
      </c>
      <c r="T10">
        <v>-301.59698500000002</v>
      </c>
    </row>
    <row r="11" spans="1:28" x14ac:dyDescent="0.25">
      <c r="B11">
        <v>265.00208500000002</v>
      </c>
      <c r="C11">
        <v>198.44544099999999</v>
      </c>
      <c r="D11">
        <v>-91.274704999999997</v>
      </c>
      <c r="E11">
        <v>289.78331200000002</v>
      </c>
      <c r="F11">
        <v>-110.425741</v>
      </c>
      <c r="G11">
        <v>352.68965600000001</v>
      </c>
      <c r="H11">
        <v>-119.85932</v>
      </c>
      <c r="I11">
        <v>416.162937</v>
      </c>
      <c r="J11">
        <v>-129.142394</v>
      </c>
      <c r="M11">
        <v>410.26230399999997</v>
      </c>
      <c r="N11">
        <v>-210.75567599999999</v>
      </c>
      <c r="O11">
        <v>551.82056</v>
      </c>
      <c r="P11">
        <v>-243.03680800000001</v>
      </c>
      <c r="Q11">
        <v>665.34929799999998</v>
      </c>
      <c r="R11">
        <v>-261.81980700000003</v>
      </c>
      <c r="S11">
        <v>731.99106400000005</v>
      </c>
      <c r="T11">
        <v>-283.18598500000002</v>
      </c>
    </row>
    <row r="12" spans="1:28" x14ac:dyDescent="0.25">
      <c r="B12">
        <v>333.61785900000001</v>
      </c>
      <c r="C12">
        <v>189.854131</v>
      </c>
      <c r="D12">
        <v>-83.735648999999995</v>
      </c>
      <c r="E12">
        <v>279.41709400000002</v>
      </c>
      <c r="F12">
        <v>-100.761641</v>
      </c>
      <c r="G12">
        <v>341.66193299999998</v>
      </c>
      <c r="H12">
        <v>-108.512828</v>
      </c>
      <c r="I12">
        <v>404.11239</v>
      </c>
      <c r="J12">
        <v>-116.030039</v>
      </c>
      <c r="M12">
        <v>386.77697799999999</v>
      </c>
      <c r="N12">
        <v>-193.008489</v>
      </c>
      <c r="O12">
        <v>525.44789500000002</v>
      </c>
      <c r="P12">
        <v>-221.74176900000001</v>
      </c>
      <c r="Q12">
        <v>636.78421600000001</v>
      </c>
      <c r="R12">
        <v>-238.463965</v>
      </c>
      <c r="S12">
        <v>701.61591799999997</v>
      </c>
      <c r="T12">
        <v>-254.535563</v>
      </c>
    </row>
    <row r="13" spans="1:28" x14ac:dyDescent="0.25">
      <c r="B13">
        <v>420</v>
      </c>
      <c r="C13">
        <v>182.44837000000001</v>
      </c>
      <c r="D13">
        <v>-77.407160000000005</v>
      </c>
      <c r="E13">
        <v>270.34122000000002</v>
      </c>
      <c r="F13">
        <v>-91.979010000000002</v>
      </c>
      <c r="G13">
        <v>331.82766700000002</v>
      </c>
      <c r="H13">
        <v>-97.976932000000005</v>
      </c>
      <c r="I13">
        <v>393.64095200000003</v>
      </c>
      <c r="J13">
        <v>-103.93093</v>
      </c>
      <c r="M13">
        <v>365.909086</v>
      </c>
      <c r="N13">
        <v>-177.75483299999999</v>
      </c>
      <c r="O13">
        <v>501.94025199999999</v>
      </c>
      <c r="P13">
        <v>-202.79702499999999</v>
      </c>
      <c r="Q13">
        <v>611.378556</v>
      </c>
      <c r="R13">
        <v>-216.140309</v>
      </c>
      <c r="S13">
        <v>675.40950999999995</v>
      </c>
      <c r="T13">
        <v>-229.13917799999999</v>
      </c>
    </row>
    <row r="14" spans="1:28" x14ac:dyDescent="0.25">
      <c r="B14">
        <v>528.74867300000005</v>
      </c>
      <c r="C14">
        <v>175.648111</v>
      </c>
      <c r="D14">
        <v>-71.359015999999997</v>
      </c>
      <c r="E14">
        <v>262.08837899999997</v>
      </c>
      <c r="F14">
        <v>-83.340760000000003</v>
      </c>
      <c r="G14">
        <v>323.08752199999998</v>
      </c>
      <c r="H14">
        <v>-87.780936999999994</v>
      </c>
      <c r="I14">
        <v>384.293655</v>
      </c>
      <c r="J14">
        <v>-92.331683999999996</v>
      </c>
      <c r="M14">
        <v>347.16791000000001</v>
      </c>
      <c r="N14">
        <v>-162.62533300000001</v>
      </c>
      <c r="O14">
        <v>481.10191500000002</v>
      </c>
      <c r="P14">
        <v>-183.81117499999999</v>
      </c>
      <c r="Q14">
        <v>588.96541000000002</v>
      </c>
      <c r="R14">
        <v>-194.21166600000001</v>
      </c>
      <c r="S14">
        <v>652.366401</v>
      </c>
      <c r="T14">
        <v>-204.43923799999999</v>
      </c>
    </row>
    <row r="15" spans="1:28" x14ac:dyDescent="0.25">
      <c r="B15">
        <v>665.65514099999996</v>
      </c>
      <c r="C15">
        <v>169.36838499999999</v>
      </c>
      <c r="D15">
        <v>-65.353820999999996</v>
      </c>
      <c r="E15">
        <v>254.61580000000001</v>
      </c>
      <c r="F15">
        <v>-74.744392000000005</v>
      </c>
      <c r="G15">
        <v>315.29069099999998</v>
      </c>
      <c r="H15">
        <v>-77.851383999999996</v>
      </c>
      <c r="I15">
        <v>376.10427399999998</v>
      </c>
      <c r="J15">
        <v>-81.247913999999994</v>
      </c>
      <c r="M15">
        <v>330.402987</v>
      </c>
      <c r="N15">
        <v>-147.519665</v>
      </c>
      <c r="O15">
        <v>462.776793</v>
      </c>
      <c r="P15">
        <v>-164.69639799999999</v>
      </c>
      <c r="Q15">
        <v>569.51083000000006</v>
      </c>
      <c r="R15">
        <v>-172.596417</v>
      </c>
      <c r="S15">
        <v>632.420929</v>
      </c>
      <c r="T15">
        <v>-180.627275</v>
      </c>
    </row>
    <row r="16" spans="1:28" x14ac:dyDescent="0.25">
      <c r="B16">
        <v>838.01017200000001</v>
      </c>
      <c r="C16">
        <v>163.568747</v>
      </c>
      <c r="D16">
        <v>-59.340249</v>
      </c>
      <c r="E16">
        <v>247.96667600000001</v>
      </c>
      <c r="F16">
        <v>-66.349708000000007</v>
      </c>
      <c r="G16">
        <v>308.478071</v>
      </c>
      <c r="H16">
        <v>-68.444429999999997</v>
      </c>
      <c r="I16">
        <v>368.97356200000002</v>
      </c>
      <c r="J16">
        <v>-70.986324999999994</v>
      </c>
      <c r="M16">
        <v>315.69224000000003</v>
      </c>
      <c r="N16">
        <v>-132.57514800000001</v>
      </c>
      <c r="O16">
        <v>447.03099300000002</v>
      </c>
      <c r="P16">
        <v>-145.93955700000001</v>
      </c>
      <c r="Q16">
        <v>552.92811700000004</v>
      </c>
      <c r="R16">
        <v>-151.88655399999999</v>
      </c>
      <c r="S16">
        <v>615.64935000000003</v>
      </c>
      <c r="T16">
        <v>-157.957357</v>
      </c>
    </row>
    <row r="17" spans="2:20" x14ac:dyDescent="0.25">
      <c r="B17">
        <v>1054.992301</v>
      </c>
      <c r="C17">
        <v>158.253839</v>
      </c>
      <c r="D17">
        <v>-52.674723999999998</v>
      </c>
      <c r="E17">
        <v>242.18047000000001</v>
      </c>
      <c r="F17">
        <v>-57.918909999999997</v>
      </c>
      <c r="G17">
        <v>302.53197699999998</v>
      </c>
      <c r="H17">
        <v>-59.40925</v>
      </c>
      <c r="I17">
        <v>362.86710799999997</v>
      </c>
      <c r="J17">
        <v>-61.309235000000001</v>
      </c>
      <c r="M17">
        <v>302.96657499999998</v>
      </c>
      <c r="N17">
        <v>-116.60142</v>
      </c>
      <c r="O17">
        <v>433.62214399999999</v>
      </c>
      <c r="P17">
        <v>-127.293057</v>
      </c>
      <c r="Q17">
        <v>538.935835</v>
      </c>
      <c r="R17">
        <v>-131.97645800000001</v>
      </c>
      <c r="S17">
        <v>601.69532600000002</v>
      </c>
      <c r="T17">
        <v>-136.48096899999999</v>
      </c>
    </row>
    <row r="18" spans="2:20" x14ac:dyDescent="0.25">
      <c r="B18">
        <v>1328.1566170000001</v>
      </c>
      <c r="C18">
        <v>153.565719</v>
      </c>
      <c r="D18">
        <v>-46.598286000000002</v>
      </c>
      <c r="E18">
        <v>237.13133500000001</v>
      </c>
      <c r="F18">
        <v>-50.360565999999999</v>
      </c>
      <c r="G18">
        <v>297.465082</v>
      </c>
      <c r="H18">
        <v>-51.381141999999997</v>
      </c>
      <c r="I18">
        <v>357.70175799999998</v>
      </c>
      <c r="J18">
        <v>-52.884594</v>
      </c>
      <c r="M18">
        <v>292.40110900000002</v>
      </c>
      <c r="N18">
        <v>-101.996538</v>
      </c>
      <c r="O18">
        <v>422.608406</v>
      </c>
      <c r="P18">
        <v>-110.16001199999999</v>
      </c>
      <c r="Q18">
        <v>527.42373599999996</v>
      </c>
      <c r="R18">
        <v>-113.936696</v>
      </c>
      <c r="S18">
        <v>590.25706400000001</v>
      </c>
      <c r="T18">
        <v>-117.30233800000001</v>
      </c>
    </row>
    <row r="19" spans="2:20" x14ac:dyDescent="0.25">
      <c r="B19">
        <v>1672.0501159999999</v>
      </c>
      <c r="C19">
        <v>149.46231399999999</v>
      </c>
      <c r="D19">
        <v>-40.720080000000003</v>
      </c>
      <c r="E19">
        <v>232.868089</v>
      </c>
      <c r="F19">
        <v>-43.411833999999999</v>
      </c>
      <c r="G19">
        <v>293.185069</v>
      </c>
      <c r="H19">
        <v>-44.078403000000002</v>
      </c>
      <c r="I19">
        <v>353.342557</v>
      </c>
      <c r="J19">
        <v>-45.264226000000001</v>
      </c>
      <c r="M19">
        <v>283.611695</v>
      </c>
      <c r="N19">
        <v>-88.335205999999999</v>
      </c>
      <c r="O19">
        <v>413.54243700000001</v>
      </c>
      <c r="P19">
        <v>-94.713862000000006</v>
      </c>
      <c r="Q19">
        <v>517.93262500000003</v>
      </c>
      <c r="R19">
        <v>-97.770764999999997</v>
      </c>
      <c r="S19">
        <v>580.700875</v>
      </c>
      <c r="T19">
        <v>-100.304458</v>
      </c>
    </row>
    <row r="20" spans="2:20" x14ac:dyDescent="0.25">
      <c r="B20">
        <v>2104.9863810000002</v>
      </c>
      <c r="C20">
        <v>145.95841100000001</v>
      </c>
      <c r="D20">
        <v>-35.230168999999997</v>
      </c>
      <c r="E20">
        <v>229.301883</v>
      </c>
      <c r="F20">
        <v>-37.138801000000001</v>
      </c>
      <c r="G20">
        <v>289.61099400000001</v>
      </c>
      <c r="H20">
        <v>-37.665300999999999</v>
      </c>
      <c r="I20">
        <v>349.692136</v>
      </c>
      <c r="J20">
        <v>-38.544595999999999</v>
      </c>
      <c r="M20">
        <v>276.42786699999999</v>
      </c>
      <c r="N20">
        <v>-75.829572999999996</v>
      </c>
      <c r="O20">
        <v>406.08668599999999</v>
      </c>
      <c r="P20">
        <v>-81.070424000000003</v>
      </c>
      <c r="Q20">
        <v>510.02719000000002</v>
      </c>
      <c r="R20">
        <v>-83.702973</v>
      </c>
      <c r="S20">
        <v>572.97160599999995</v>
      </c>
      <c r="T20">
        <v>-85.528947000000002</v>
      </c>
    </row>
    <row r="21" spans="2:20" x14ac:dyDescent="0.25">
      <c r="B21">
        <v>2650.0208469999998</v>
      </c>
      <c r="C21">
        <v>143.04296500000001</v>
      </c>
      <c r="D21">
        <v>-30.169955999999999</v>
      </c>
      <c r="E21">
        <v>226.333631</v>
      </c>
      <c r="F21">
        <v>-31.607727000000001</v>
      </c>
      <c r="G21">
        <v>286.64927599999999</v>
      </c>
      <c r="H21">
        <v>-32.000898999999997</v>
      </c>
      <c r="I21">
        <v>346.69025699999997</v>
      </c>
      <c r="J21">
        <v>-32.710830000000001</v>
      </c>
      <c r="M21">
        <v>270.62318199999999</v>
      </c>
      <c r="N21">
        <v>-64.571370999999999</v>
      </c>
      <c r="O21">
        <v>399.95955500000002</v>
      </c>
      <c r="P21">
        <v>-69.013124000000005</v>
      </c>
      <c r="Q21">
        <v>503.553585</v>
      </c>
      <c r="R21">
        <v>-71.397306999999998</v>
      </c>
      <c r="S21">
        <v>566.52767300000005</v>
      </c>
      <c r="T21">
        <v>-72.674370999999994</v>
      </c>
    </row>
    <row r="22" spans="2:20" x14ac:dyDescent="0.25">
      <c r="B22">
        <v>3336.178586</v>
      </c>
      <c r="C22">
        <v>140.63637700000001</v>
      </c>
      <c r="D22">
        <v>-25.836978999999999</v>
      </c>
      <c r="E22">
        <v>224.17313999999999</v>
      </c>
      <c r="F22">
        <v>-26.294626999999998</v>
      </c>
      <c r="G22">
        <v>284.03789999999998</v>
      </c>
      <c r="H22">
        <v>-27.850159999999999</v>
      </c>
      <c r="I22">
        <v>344.73098900000002</v>
      </c>
      <c r="J22">
        <v>-26.525604000000001</v>
      </c>
      <c r="M22">
        <v>266.66087299999998</v>
      </c>
      <c r="N22">
        <v>-54.931652999999997</v>
      </c>
      <c r="O22">
        <v>394.61388599999998</v>
      </c>
      <c r="P22">
        <v>-56.864730000000002</v>
      </c>
      <c r="Q22">
        <v>495.52542999999997</v>
      </c>
      <c r="R22">
        <v>-59.877415999999997</v>
      </c>
      <c r="S22">
        <v>560.96206299999994</v>
      </c>
      <c r="T22">
        <v>-58.266661999999997</v>
      </c>
    </row>
    <row r="23" spans="2:20" x14ac:dyDescent="0.25">
      <c r="B23">
        <v>4200</v>
      </c>
      <c r="C23">
        <v>138.657858</v>
      </c>
      <c r="D23">
        <v>-21.663656</v>
      </c>
      <c r="E23">
        <v>221.89425600000001</v>
      </c>
      <c r="F23">
        <v>-22.578325</v>
      </c>
      <c r="G23">
        <v>282.15623900000003</v>
      </c>
      <c r="H23">
        <v>-22.850451</v>
      </c>
      <c r="I23">
        <v>342.119981</v>
      </c>
      <c r="J23">
        <v>-23.263411999999999</v>
      </c>
      <c r="M23">
        <v>262.09673500000002</v>
      </c>
      <c r="N23">
        <v>-46.214725999999999</v>
      </c>
      <c r="O23">
        <v>390.58458000000002</v>
      </c>
      <c r="P23">
        <v>-49.827187000000002</v>
      </c>
      <c r="Q23">
        <v>493.55667699999998</v>
      </c>
      <c r="R23">
        <v>-51.43947</v>
      </c>
      <c r="S23">
        <v>556.52669400000002</v>
      </c>
      <c r="T23">
        <v>-52.313274999999997</v>
      </c>
    </row>
    <row r="24" spans="2:20" x14ac:dyDescent="0.25">
      <c r="B24">
        <v>5287.4867299999996</v>
      </c>
      <c r="C24">
        <v>137.09784500000001</v>
      </c>
      <c r="D24">
        <v>-18.195350999999999</v>
      </c>
      <c r="E24">
        <v>220.29530199999999</v>
      </c>
      <c r="F24">
        <v>-18.963435</v>
      </c>
      <c r="G24">
        <v>280.555454</v>
      </c>
      <c r="H24">
        <v>-19.175546000000001</v>
      </c>
      <c r="I24">
        <v>340.477914</v>
      </c>
      <c r="J24">
        <v>-19.572210999999999</v>
      </c>
      <c r="M24">
        <v>259.042507</v>
      </c>
      <c r="N24">
        <v>-38.852837000000001</v>
      </c>
      <c r="O24">
        <v>387.07785799999999</v>
      </c>
      <c r="P24">
        <v>-42.186827000000001</v>
      </c>
      <c r="Q24">
        <v>489.83307500000001</v>
      </c>
      <c r="R24">
        <v>-43.716436999999999</v>
      </c>
      <c r="S24">
        <v>552.83902599999999</v>
      </c>
      <c r="T24">
        <v>-44.286150999999997</v>
      </c>
    </row>
    <row r="25" spans="2:20" x14ac:dyDescent="0.25">
      <c r="B25">
        <v>6656.5514080000003</v>
      </c>
      <c r="C25">
        <v>135.870608</v>
      </c>
      <c r="D25">
        <v>-15.216319</v>
      </c>
      <c r="E25">
        <v>219.00703300000001</v>
      </c>
      <c r="F25">
        <v>-15.852308000000001</v>
      </c>
      <c r="G25">
        <v>279.25897900000001</v>
      </c>
      <c r="H25">
        <v>-16.053070000000002</v>
      </c>
      <c r="I25">
        <v>339.15612099999998</v>
      </c>
      <c r="J25">
        <v>-16.350168</v>
      </c>
      <c r="M25">
        <v>256.57216</v>
      </c>
      <c r="N25">
        <v>-32.640101000000001</v>
      </c>
      <c r="O25">
        <v>384.06842699999999</v>
      </c>
      <c r="P25">
        <v>-35.764173999999997</v>
      </c>
      <c r="Q25">
        <v>486.75376799999998</v>
      </c>
      <c r="R25">
        <v>-37.026401999999997</v>
      </c>
      <c r="S25">
        <v>549.75082899999995</v>
      </c>
      <c r="T25">
        <v>-37.671047000000002</v>
      </c>
    </row>
    <row r="26" spans="2:20" x14ac:dyDescent="0.25">
      <c r="B26">
        <v>8380.1017229999998</v>
      </c>
      <c r="C26">
        <v>134.885392</v>
      </c>
      <c r="D26">
        <v>-12.679169999999999</v>
      </c>
      <c r="E26">
        <v>217.977318</v>
      </c>
      <c r="F26">
        <v>-13.255692</v>
      </c>
      <c r="G26">
        <v>278.20455900000002</v>
      </c>
      <c r="H26">
        <v>-13.460461</v>
      </c>
      <c r="I26">
        <v>338.07266299999998</v>
      </c>
      <c r="J26">
        <v>-13.696602</v>
      </c>
      <c r="M26">
        <v>254.546178</v>
      </c>
      <c r="N26">
        <v>-27.337948999999998</v>
      </c>
      <c r="O26">
        <v>381.52911399999999</v>
      </c>
      <c r="P26">
        <v>-30.295014999999999</v>
      </c>
      <c r="Q26">
        <v>484.07341600000001</v>
      </c>
      <c r="R26">
        <v>-31.388465</v>
      </c>
      <c r="S26">
        <v>547.07914300000004</v>
      </c>
      <c r="T26">
        <v>-31.927603000000001</v>
      </c>
    </row>
    <row r="27" spans="2:20" x14ac:dyDescent="0.25">
      <c r="B27">
        <v>10549.923011999999</v>
      </c>
      <c r="C27">
        <v>134.03251599999999</v>
      </c>
      <c r="D27">
        <v>-10.713369999999999</v>
      </c>
      <c r="E27">
        <v>217.030168</v>
      </c>
      <c r="F27">
        <v>-11.412051999999999</v>
      </c>
      <c r="G27">
        <v>277.17462399999999</v>
      </c>
      <c r="H27">
        <v>-11.665520000000001</v>
      </c>
      <c r="I27">
        <v>337.04625099999998</v>
      </c>
      <c r="J27">
        <v>-12.005509999999999</v>
      </c>
      <c r="M27">
        <v>252.64343600000001</v>
      </c>
      <c r="N27">
        <v>-23.348078000000001</v>
      </c>
      <c r="O27">
        <v>379.07819000000001</v>
      </c>
      <c r="P27">
        <v>-26.308281000000001</v>
      </c>
      <c r="Q27">
        <v>481.60458199999999</v>
      </c>
      <c r="R27">
        <v>-27.516147</v>
      </c>
      <c r="S27">
        <v>544.54232500000001</v>
      </c>
      <c r="T27">
        <v>-27.966476</v>
      </c>
    </row>
    <row r="28" spans="2:20" x14ac:dyDescent="0.25">
      <c r="B28">
        <v>13281.566172999999</v>
      </c>
      <c r="C28">
        <v>133.40825000000001</v>
      </c>
      <c r="D28">
        <v>-8.9779070000000001</v>
      </c>
      <c r="E28">
        <v>216.323892</v>
      </c>
      <c r="F28">
        <v>-9.6718810000000008</v>
      </c>
      <c r="G28">
        <v>276.47120999999999</v>
      </c>
      <c r="H28">
        <v>-9.9444710000000001</v>
      </c>
      <c r="I28">
        <v>336.33484600000003</v>
      </c>
      <c r="J28">
        <v>-10.217203</v>
      </c>
      <c r="M28">
        <v>251.246554</v>
      </c>
      <c r="N28">
        <v>-19.729410999999999</v>
      </c>
      <c r="O28">
        <v>377.14712700000001</v>
      </c>
      <c r="P28">
        <v>-22.538785000000001</v>
      </c>
      <c r="Q28">
        <v>479.69839300000001</v>
      </c>
      <c r="R28">
        <v>-23.629014999999999</v>
      </c>
      <c r="S28">
        <v>542.61792400000002</v>
      </c>
      <c r="T28">
        <v>-24.260548</v>
      </c>
    </row>
    <row r="29" spans="2:20" x14ac:dyDescent="0.25">
      <c r="B29">
        <v>16720.501163000001</v>
      </c>
      <c r="C29">
        <v>132.895915</v>
      </c>
      <c r="D29">
        <v>-7.5463769999999997</v>
      </c>
      <c r="E29">
        <v>215.77372199999999</v>
      </c>
      <c r="F29">
        <v>-8.2137609999999999</v>
      </c>
      <c r="G29">
        <v>275.88830300000001</v>
      </c>
      <c r="H29">
        <v>-8.525544</v>
      </c>
      <c r="I29">
        <v>335.74337000000003</v>
      </c>
      <c r="J29">
        <v>-8.8503880000000006</v>
      </c>
      <c r="M29">
        <v>250.053213</v>
      </c>
      <c r="N29">
        <v>-16.696187999999999</v>
      </c>
      <c r="O29">
        <v>375.494957</v>
      </c>
      <c r="P29">
        <v>-19.481714</v>
      </c>
      <c r="Q29">
        <v>478.06902000000002</v>
      </c>
      <c r="R29">
        <v>-20.538563</v>
      </c>
      <c r="S29">
        <v>540.93003199999998</v>
      </c>
      <c r="T29">
        <v>-21.06409</v>
      </c>
    </row>
    <row r="30" spans="2:20" x14ac:dyDescent="0.25">
      <c r="B30">
        <v>21049.863812</v>
      </c>
      <c r="C30">
        <v>132.496126</v>
      </c>
      <c r="D30">
        <v>-6.3874240000000002</v>
      </c>
      <c r="E30">
        <v>215.31404000000001</v>
      </c>
      <c r="F30">
        <v>-7.0674619999999999</v>
      </c>
      <c r="G30">
        <v>275.39049499999999</v>
      </c>
      <c r="H30">
        <v>-7.4037480000000002</v>
      </c>
      <c r="I30">
        <v>335.24101300000001</v>
      </c>
      <c r="J30">
        <v>-7.7247649999999997</v>
      </c>
      <c r="M30">
        <v>249.061331</v>
      </c>
      <c r="N30">
        <v>-14.27356</v>
      </c>
      <c r="O30">
        <v>374.06452999999999</v>
      </c>
      <c r="P30">
        <v>-16.986170999999999</v>
      </c>
      <c r="Q30">
        <v>476.68419499999999</v>
      </c>
      <c r="R30">
        <v>-17.895773999999999</v>
      </c>
      <c r="S30">
        <v>539.54092300000002</v>
      </c>
      <c r="T30">
        <v>-18.558342</v>
      </c>
    </row>
    <row r="31" spans="2:20" x14ac:dyDescent="0.25">
      <c r="B31">
        <v>26500.208468000001</v>
      </c>
      <c r="C31">
        <v>132.15781100000001</v>
      </c>
      <c r="D31">
        <v>-5.4466299999999999</v>
      </c>
      <c r="E31">
        <v>214.91193100000001</v>
      </c>
      <c r="F31">
        <v>-6.1531909999999996</v>
      </c>
      <c r="G31">
        <v>275.00251100000003</v>
      </c>
      <c r="H31">
        <v>-6.5288170000000001</v>
      </c>
      <c r="I31">
        <v>334.81898100000001</v>
      </c>
      <c r="J31">
        <v>-6.8965339999999999</v>
      </c>
      <c r="M31">
        <v>248.22689800000001</v>
      </c>
      <c r="N31">
        <v>-12.270606000000001</v>
      </c>
      <c r="O31">
        <v>372.86198899999999</v>
      </c>
      <c r="P31">
        <v>-14.910503</v>
      </c>
      <c r="Q31">
        <v>475.47291100000001</v>
      </c>
      <c r="R31">
        <v>-15.939216999999999</v>
      </c>
      <c r="S31">
        <v>538.32592299999999</v>
      </c>
      <c r="T31">
        <v>-16.541388000000001</v>
      </c>
    </row>
    <row r="32" spans="2:20" x14ac:dyDescent="0.25">
      <c r="B32">
        <v>33361.785858000003</v>
      </c>
      <c r="C32">
        <v>131.95794799999999</v>
      </c>
      <c r="D32">
        <v>-4.6541920000000001</v>
      </c>
      <c r="E32">
        <v>214.730267</v>
      </c>
      <c r="F32">
        <v>-5.4729000000000001</v>
      </c>
      <c r="G32">
        <v>274.64975199999998</v>
      </c>
      <c r="H32">
        <v>-5.7530919999999997</v>
      </c>
      <c r="I32">
        <v>334.48721999999998</v>
      </c>
      <c r="J32">
        <v>-6.4808830000000004</v>
      </c>
      <c r="M32">
        <v>247.65526</v>
      </c>
      <c r="N32">
        <v>-10.553036000000001</v>
      </c>
      <c r="O32">
        <v>372.17314399999998</v>
      </c>
      <c r="P32">
        <v>-12.996573</v>
      </c>
      <c r="Q32">
        <v>474.21871700000003</v>
      </c>
      <c r="R32">
        <v>-14.488692</v>
      </c>
      <c r="S32">
        <v>538.11533099999997</v>
      </c>
      <c r="T32">
        <v>-14.84294</v>
      </c>
    </row>
    <row r="33" spans="2:20" x14ac:dyDescent="0.25">
      <c r="B33">
        <v>42000</v>
      </c>
      <c r="C33">
        <v>131.69642099999999</v>
      </c>
      <c r="D33">
        <v>-4.0927110000000004</v>
      </c>
      <c r="E33">
        <v>214.383094</v>
      </c>
      <c r="F33">
        <v>-4.9399059999999997</v>
      </c>
      <c r="G33">
        <v>274.45566500000001</v>
      </c>
      <c r="H33">
        <v>-5.4614969999999996</v>
      </c>
      <c r="I33">
        <v>334.28702099999998</v>
      </c>
      <c r="J33">
        <v>-5.9517259999999998</v>
      </c>
      <c r="M33">
        <v>246.99946</v>
      </c>
      <c r="N33">
        <v>-9.445589</v>
      </c>
      <c r="O33">
        <v>371.15223300000002</v>
      </c>
      <c r="P33">
        <v>-12.117842</v>
      </c>
      <c r="Q33">
        <v>473.76521400000001</v>
      </c>
      <c r="R33">
        <v>-13.233461</v>
      </c>
      <c r="S33">
        <v>536.51608599999997</v>
      </c>
      <c r="T33">
        <v>-14.049168</v>
      </c>
    </row>
    <row r="34" spans="2:20" x14ac:dyDescent="0.25">
      <c r="B34">
        <v>52874.867294999996</v>
      </c>
      <c r="C34">
        <v>131.48807199999999</v>
      </c>
      <c r="D34">
        <v>-3.6957610000000001</v>
      </c>
      <c r="E34">
        <v>214.119033</v>
      </c>
      <c r="F34">
        <v>-4.6720940000000004</v>
      </c>
      <c r="G34">
        <v>274.15946600000001</v>
      </c>
      <c r="H34">
        <v>-5.2641309999999999</v>
      </c>
      <c r="I34">
        <v>333.999123</v>
      </c>
      <c r="J34">
        <v>-5.8299760000000003</v>
      </c>
      <c r="M34">
        <v>246.47126399999999</v>
      </c>
      <c r="N34">
        <v>-8.5638970000000008</v>
      </c>
      <c r="O34">
        <v>370.31522000000001</v>
      </c>
      <c r="P34">
        <v>-11.378845999999999</v>
      </c>
      <c r="Q34">
        <v>472.94911200000001</v>
      </c>
      <c r="R34">
        <v>-12.715021999999999</v>
      </c>
      <c r="S34">
        <v>535.68841099999997</v>
      </c>
      <c r="T34">
        <v>-13.559708000000001</v>
      </c>
    </row>
    <row r="35" spans="2:20" x14ac:dyDescent="0.25">
      <c r="B35">
        <v>66565.514083000002</v>
      </c>
      <c r="C35">
        <v>131.314986</v>
      </c>
      <c r="D35">
        <v>-3.4386040000000002</v>
      </c>
      <c r="E35">
        <v>213.891502</v>
      </c>
      <c r="F35">
        <v>-4.5550839999999999</v>
      </c>
      <c r="G35">
        <v>273.918589</v>
      </c>
      <c r="H35">
        <v>-5.3073309999999996</v>
      </c>
      <c r="I35">
        <v>333.726068</v>
      </c>
      <c r="J35">
        <v>-6.0000039999999997</v>
      </c>
      <c r="M35">
        <v>246.008915</v>
      </c>
      <c r="N35">
        <v>-8.0320070000000001</v>
      </c>
      <c r="O35">
        <v>369.56726700000002</v>
      </c>
      <c r="P35">
        <v>-10.968500000000001</v>
      </c>
      <c r="Q35">
        <v>472.23158100000001</v>
      </c>
      <c r="R35">
        <v>-12.613251999999999</v>
      </c>
      <c r="S35">
        <v>534.94864800000005</v>
      </c>
      <c r="T35">
        <v>-13.540983000000001</v>
      </c>
    </row>
    <row r="36" spans="2:20" x14ac:dyDescent="0.25">
      <c r="B36">
        <v>83801.017229000005</v>
      </c>
      <c r="C36">
        <v>131.15740700000001</v>
      </c>
      <c r="D36">
        <v>-3.342851</v>
      </c>
      <c r="E36">
        <v>213.68913599999999</v>
      </c>
      <c r="F36">
        <v>-4.6627140000000002</v>
      </c>
      <c r="G36">
        <v>273.692926</v>
      </c>
      <c r="H36">
        <v>-5.589683</v>
      </c>
      <c r="I36">
        <v>333.49852900000002</v>
      </c>
      <c r="J36">
        <v>-6.4034990000000001</v>
      </c>
      <c r="M36">
        <v>245.617391</v>
      </c>
      <c r="N36">
        <v>-7.7617479999999999</v>
      </c>
      <c r="O36">
        <v>368.93562800000001</v>
      </c>
      <c r="P36">
        <v>-11.014201999999999</v>
      </c>
      <c r="Q36">
        <v>471.652874</v>
      </c>
      <c r="R36">
        <v>-12.927312000000001</v>
      </c>
      <c r="S36">
        <v>534.28193399999998</v>
      </c>
      <c r="T36">
        <v>-14.177294</v>
      </c>
    </row>
    <row r="37" spans="2:20" x14ac:dyDescent="0.25">
      <c r="B37">
        <v>105499.230123</v>
      </c>
      <c r="C37">
        <v>131.19570100000001</v>
      </c>
      <c r="D37">
        <v>-3.0001570000000002</v>
      </c>
      <c r="E37">
        <v>213.796176</v>
      </c>
      <c r="F37">
        <v>-4.3290699999999998</v>
      </c>
      <c r="G37">
        <v>273.788613</v>
      </c>
      <c r="H37">
        <v>-5.3048130000000002</v>
      </c>
      <c r="I37">
        <v>333.82286299999998</v>
      </c>
      <c r="J37">
        <v>-6.1765910000000002</v>
      </c>
      <c r="M37">
        <v>245.64686499999999</v>
      </c>
      <c r="N37">
        <v>-7.1189869999999997</v>
      </c>
      <c r="O37">
        <v>368.940651</v>
      </c>
      <c r="P37">
        <v>-10.498775999999999</v>
      </c>
      <c r="Q37">
        <v>471.66957400000001</v>
      </c>
      <c r="R37">
        <v>-12.680622</v>
      </c>
      <c r="S37">
        <v>534.15932799999996</v>
      </c>
      <c r="T37">
        <v>-13.894162</v>
      </c>
    </row>
    <row r="38" spans="2:20" x14ac:dyDescent="0.25">
      <c r="B38">
        <v>132815.661727</v>
      </c>
      <c r="C38">
        <v>131.113055</v>
      </c>
      <c r="D38">
        <v>-3.1127470000000002</v>
      </c>
      <c r="E38">
        <v>213.67666700000001</v>
      </c>
      <c r="F38">
        <v>-4.7743770000000003</v>
      </c>
      <c r="G38">
        <v>273.68589300000002</v>
      </c>
      <c r="H38">
        <v>-5.9240579999999996</v>
      </c>
      <c r="I38">
        <v>333.54560700000002</v>
      </c>
      <c r="J38">
        <v>-7.0450249999999999</v>
      </c>
      <c r="M38">
        <v>245.34940599999999</v>
      </c>
      <c r="N38">
        <v>-7.3675199999999998</v>
      </c>
      <c r="O38">
        <v>368.32009099999999</v>
      </c>
      <c r="P38">
        <v>-11.188853</v>
      </c>
      <c r="Q38">
        <v>471.13739700000002</v>
      </c>
      <c r="R38">
        <v>-13.818429999999999</v>
      </c>
      <c r="S38">
        <v>533.88122099999998</v>
      </c>
      <c r="T38">
        <v>-15.28567</v>
      </c>
    </row>
    <row r="39" spans="2:20" x14ac:dyDescent="0.25">
      <c r="B39">
        <v>167205.01163200001</v>
      </c>
      <c r="C39">
        <v>131.00745499999999</v>
      </c>
      <c r="D39">
        <v>-3.339029</v>
      </c>
      <c r="E39">
        <v>213.532543</v>
      </c>
      <c r="F39">
        <v>-5.367788</v>
      </c>
      <c r="G39">
        <v>273.54596800000002</v>
      </c>
      <c r="H39">
        <v>-6.7808630000000001</v>
      </c>
      <c r="I39">
        <v>333.280483</v>
      </c>
      <c r="J39">
        <v>-8.1452000000000009</v>
      </c>
      <c r="M39">
        <v>245.03943200000001</v>
      </c>
      <c r="N39">
        <v>-8.0003539999999997</v>
      </c>
      <c r="O39">
        <v>367.73127499999998</v>
      </c>
      <c r="P39">
        <v>-12.391662</v>
      </c>
      <c r="Q39">
        <v>470.52659199999999</v>
      </c>
      <c r="R39">
        <v>-15.444551000000001</v>
      </c>
      <c r="S39">
        <v>533.14287000000002</v>
      </c>
      <c r="T39">
        <v>-17.499866000000001</v>
      </c>
    </row>
    <row r="40" spans="2:20" x14ac:dyDescent="0.25">
      <c r="B40">
        <v>210498.63812300001</v>
      </c>
      <c r="C40">
        <v>130.86702399999999</v>
      </c>
      <c r="D40">
        <v>-3.7240229999999999</v>
      </c>
      <c r="E40">
        <v>213.340429</v>
      </c>
      <c r="F40">
        <v>-6.182728</v>
      </c>
      <c r="G40">
        <v>273.33245899999997</v>
      </c>
      <c r="H40">
        <v>-8.0168239999999997</v>
      </c>
      <c r="I40">
        <v>333.07016099999998</v>
      </c>
      <c r="J40">
        <v>-9.6525649999999992</v>
      </c>
      <c r="M40">
        <v>244.74018899999999</v>
      </c>
      <c r="N40">
        <v>-8.8459000000000003</v>
      </c>
      <c r="O40">
        <v>367.221586</v>
      </c>
      <c r="P40">
        <v>-14.043044</v>
      </c>
      <c r="Q40">
        <v>470.059551</v>
      </c>
      <c r="R40">
        <v>-17.893545</v>
      </c>
      <c r="S40">
        <v>532.57072700000003</v>
      </c>
      <c r="T40">
        <v>-20.366216000000001</v>
      </c>
    </row>
    <row r="41" spans="2:20" x14ac:dyDescent="0.25">
      <c r="B41">
        <v>265002.08468199999</v>
      </c>
      <c r="C41">
        <v>130.72959399999999</v>
      </c>
      <c r="D41">
        <v>-4.2910640000000004</v>
      </c>
      <c r="E41">
        <v>213.11524299999999</v>
      </c>
      <c r="F41">
        <v>-7.2931879999999998</v>
      </c>
      <c r="G41">
        <v>273.0419</v>
      </c>
      <c r="H41">
        <v>-9.5825460000000007</v>
      </c>
      <c r="I41">
        <v>332.78511800000001</v>
      </c>
      <c r="J41">
        <v>-11.679266</v>
      </c>
      <c r="M41">
        <v>244.42896999999999</v>
      </c>
      <c r="N41">
        <v>-10.159139</v>
      </c>
      <c r="O41">
        <v>366.55381199999999</v>
      </c>
      <c r="P41">
        <v>-16.388688999999999</v>
      </c>
      <c r="Q41">
        <v>469.33635299999997</v>
      </c>
      <c r="R41">
        <v>-21.312439000000001</v>
      </c>
      <c r="S41">
        <v>531.85769800000003</v>
      </c>
      <c r="T41">
        <v>-24.244536</v>
      </c>
    </row>
    <row r="42" spans="2:20" x14ac:dyDescent="0.25">
      <c r="B42">
        <v>333617.85858399997</v>
      </c>
      <c r="C42">
        <v>130.54106400000001</v>
      </c>
      <c r="D42">
        <v>-5.0833349999999999</v>
      </c>
      <c r="E42">
        <v>212.846237</v>
      </c>
      <c r="F42">
        <v>-8.8464740000000006</v>
      </c>
      <c r="G42">
        <v>272.670526</v>
      </c>
      <c r="H42">
        <v>-11.666658</v>
      </c>
      <c r="I42">
        <v>332.32345800000002</v>
      </c>
      <c r="J42">
        <v>-14.277115</v>
      </c>
      <c r="M42">
        <v>244.00625299999999</v>
      </c>
      <c r="N42">
        <v>-11.976585999999999</v>
      </c>
      <c r="O42">
        <v>365.76773700000001</v>
      </c>
      <c r="P42">
        <v>-19.553179</v>
      </c>
      <c r="Q42">
        <v>468.45563700000002</v>
      </c>
      <c r="R42">
        <v>-25.698665999999999</v>
      </c>
      <c r="S42">
        <v>530.88156100000003</v>
      </c>
      <c r="T42">
        <v>-29.309118000000002</v>
      </c>
    </row>
    <row r="43" spans="2:20" x14ac:dyDescent="0.25">
      <c r="B43">
        <v>420000</v>
      </c>
      <c r="C43">
        <v>130.27628799999999</v>
      </c>
      <c r="D43">
        <v>-6.1208859999999996</v>
      </c>
      <c r="E43">
        <v>212.38577699999999</v>
      </c>
      <c r="F43">
        <v>-10.796163</v>
      </c>
      <c r="G43">
        <v>272.13153999999997</v>
      </c>
      <c r="H43">
        <v>-14.357063999999999</v>
      </c>
      <c r="I43">
        <v>331.70946099999998</v>
      </c>
      <c r="J43">
        <v>-17.674436</v>
      </c>
      <c r="M43">
        <v>243.43328500000001</v>
      </c>
      <c r="N43">
        <v>-14.419964999999999</v>
      </c>
      <c r="O43">
        <v>364.71820000000002</v>
      </c>
      <c r="P43">
        <v>-23.585267999999999</v>
      </c>
      <c r="Q43">
        <v>467.26409100000001</v>
      </c>
      <c r="R43">
        <v>-31.281393000000001</v>
      </c>
      <c r="S43">
        <v>529.46366</v>
      </c>
      <c r="T43">
        <v>-35.909539000000002</v>
      </c>
    </row>
    <row r="44" spans="2:20" x14ac:dyDescent="0.25">
      <c r="B44">
        <v>528748.67295399995</v>
      </c>
      <c r="C44">
        <v>129.85692599999999</v>
      </c>
      <c r="D44">
        <v>-7.4420250000000001</v>
      </c>
      <c r="E44">
        <v>211.713731</v>
      </c>
      <c r="F44">
        <v>-13.282802</v>
      </c>
      <c r="G44">
        <v>271.320941</v>
      </c>
      <c r="H44">
        <v>-17.735757</v>
      </c>
      <c r="I44">
        <v>330.79497199999997</v>
      </c>
      <c r="J44">
        <v>-21.913388999999999</v>
      </c>
      <c r="M44">
        <v>242.58148800000001</v>
      </c>
      <c r="N44">
        <v>-17.473571</v>
      </c>
      <c r="O44">
        <v>363.206861</v>
      </c>
      <c r="P44">
        <v>-28.712572000000002</v>
      </c>
      <c r="Q44">
        <v>465.40956</v>
      </c>
      <c r="R44">
        <v>-38.508977000000002</v>
      </c>
      <c r="S44">
        <v>527.47132299999998</v>
      </c>
      <c r="T44">
        <v>-44.200296000000002</v>
      </c>
    </row>
    <row r="45" spans="2:20" x14ac:dyDescent="0.25">
      <c r="B45">
        <v>665655.14083399996</v>
      </c>
      <c r="C45">
        <v>129.27795800000001</v>
      </c>
      <c r="D45">
        <v>-9.1306940000000001</v>
      </c>
      <c r="E45">
        <v>210.755608</v>
      </c>
      <c r="F45">
        <v>-16.364775000000002</v>
      </c>
      <c r="G45">
        <v>270.10800699999999</v>
      </c>
      <c r="H45">
        <v>-21.969631</v>
      </c>
      <c r="I45">
        <v>329.30942099999999</v>
      </c>
      <c r="J45">
        <v>-27.189893999999999</v>
      </c>
      <c r="M45">
        <v>241.39183800000001</v>
      </c>
      <c r="N45">
        <v>-21.416253999999999</v>
      </c>
      <c r="O45">
        <v>361.09925800000002</v>
      </c>
      <c r="P45">
        <v>-35.087971000000003</v>
      </c>
      <c r="Q45">
        <v>462.785573</v>
      </c>
      <c r="R45">
        <v>-47.334485999999998</v>
      </c>
      <c r="S45">
        <v>524.44850399999996</v>
      </c>
      <c r="T45">
        <v>-54.474029000000002</v>
      </c>
    </row>
    <row r="46" spans="2:20" x14ac:dyDescent="0.25">
      <c r="B46">
        <v>838010.17228699999</v>
      </c>
      <c r="C46">
        <v>128.37764799999999</v>
      </c>
      <c r="D46">
        <v>-11.254167000000001</v>
      </c>
      <c r="E46">
        <v>209.33472499999999</v>
      </c>
      <c r="F46">
        <v>-20.230392999999999</v>
      </c>
      <c r="G46">
        <v>268.32407999999998</v>
      </c>
      <c r="H46">
        <v>-27.208051999999999</v>
      </c>
      <c r="I46">
        <v>327.153705</v>
      </c>
      <c r="J46">
        <v>-33.750338999999997</v>
      </c>
      <c r="M46">
        <v>239.61727999999999</v>
      </c>
      <c r="N46">
        <v>-26.242360000000001</v>
      </c>
      <c r="O46">
        <v>358.02838300000002</v>
      </c>
      <c r="P46">
        <v>-43.072605000000003</v>
      </c>
      <c r="Q46">
        <v>458.88164999999998</v>
      </c>
      <c r="R46">
        <v>-58.377119</v>
      </c>
      <c r="S46">
        <v>519.97839399999998</v>
      </c>
      <c r="T46">
        <v>-67.256568000000001</v>
      </c>
    </row>
    <row r="47" spans="2:20" x14ac:dyDescent="0.25">
      <c r="B47">
        <v>1054992.3012339999</v>
      </c>
      <c r="C47">
        <v>126.756274</v>
      </c>
      <c r="D47">
        <v>-13.658227</v>
      </c>
      <c r="E47">
        <v>206.98233300000001</v>
      </c>
      <c r="F47">
        <v>-24.607873999999999</v>
      </c>
      <c r="G47">
        <v>265.292528</v>
      </c>
      <c r="H47">
        <v>-33.185001999999997</v>
      </c>
      <c r="I47">
        <v>323.702065</v>
      </c>
      <c r="J47">
        <v>-41.409768</v>
      </c>
      <c r="M47">
        <v>236.67651799999999</v>
      </c>
      <c r="N47">
        <v>-31.999921000000001</v>
      </c>
      <c r="O47">
        <v>353.08351599999997</v>
      </c>
      <c r="P47">
        <v>-52.327756999999998</v>
      </c>
      <c r="Q47">
        <v>452.75170700000001</v>
      </c>
      <c r="R47">
        <v>-71.54683</v>
      </c>
      <c r="S47">
        <v>512.69129599999997</v>
      </c>
      <c r="T47">
        <v>-82.395195000000001</v>
      </c>
    </row>
    <row r="48" spans="2:20" x14ac:dyDescent="0.25">
      <c r="B48">
        <v>1328156.6172710001</v>
      </c>
      <c r="C48">
        <v>124.9975</v>
      </c>
      <c r="D48">
        <v>-16.789262999999998</v>
      </c>
      <c r="E48">
        <v>203.83828399999999</v>
      </c>
      <c r="F48">
        <v>-30.245643000000001</v>
      </c>
      <c r="G48">
        <v>261.36478199999999</v>
      </c>
      <c r="H48">
        <v>-40.928632999999998</v>
      </c>
      <c r="I48">
        <v>319.04924799999998</v>
      </c>
      <c r="J48">
        <v>-50.874982000000003</v>
      </c>
      <c r="M48">
        <v>232.99859599999999</v>
      </c>
      <c r="N48">
        <v>-39.241464999999998</v>
      </c>
      <c r="O48">
        <v>346.77261399999998</v>
      </c>
      <c r="P48">
        <v>-63.894964000000002</v>
      </c>
      <c r="Q48">
        <v>444.10803199999998</v>
      </c>
      <c r="R48">
        <v>-87.211029999999994</v>
      </c>
      <c r="S48">
        <v>503.385018</v>
      </c>
      <c r="T48">
        <v>-100.860377</v>
      </c>
    </row>
    <row r="49" spans="2:20" x14ac:dyDescent="0.25">
      <c r="B49">
        <v>1672050.1163250001</v>
      </c>
      <c r="C49">
        <v>122.384604</v>
      </c>
      <c r="D49">
        <v>-20.502117999999999</v>
      </c>
      <c r="E49">
        <v>199.42713900000001</v>
      </c>
      <c r="F49">
        <v>-36.997638999999999</v>
      </c>
      <c r="G49">
        <v>255.64314999999999</v>
      </c>
      <c r="H49">
        <v>-50.016199</v>
      </c>
      <c r="I49">
        <v>311.66875700000003</v>
      </c>
      <c r="J49">
        <v>-62.277563000000001</v>
      </c>
      <c r="M49">
        <v>227.35081</v>
      </c>
      <c r="N49">
        <v>-47.744585000000001</v>
      </c>
      <c r="O49">
        <v>337.42333500000001</v>
      </c>
      <c r="P49">
        <v>-77.280259999999998</v>
      </c>
      <c r="Q49">
        <v>431.36624599999999</v>
      </c>
      <c r="R49">
        <v>-105.794066</v>
      </c>
      <c r="S49">
        <v>488.53045600000002</v>
      </c>
      <c r="T49">
        <v>-121.98546899999999</v>
      </c>
    </row>
    <row r="50" spans="2:20" x14ac:dyDescent="0.25">
      <c r="B50">
        <v>2104986.3812350002</v>
      </c>
      <c r="C50">
        <v>117.969954</v>
      </c>
      <c r="D50">
        <v>-24.365991999999999</v>
      </c>
      <c r="E50">
        <v>192.41016500000001</v>
      </c>
      <c r="F50">
        <v>-44.103155000000001</v>
      </c>
      <c r="G50">
        <v>246.368425</v>
      </c>
      <c r="H50">
        <v>-59.875960999999997</v>
      </c>
      <c r="I50">
        <v>300.50731400000001</v>
      </c>
      <c r="J50">
        <v>-74.813479999999998</v>
      </c>
      <c r="M50">
        <v>218.52833899999999</v>
      </c>
      <c r="N50">
        <v>-56.881641999999999</v>
      </c>
      <c r="O50">
        <v>323.23789099999999</v>
      </c>
      <c r="P50">
        <v>-91.467102999999994</v>
      </c>
      <c r="Q50">
        <v>412.299083</v>
      </c>
      <c r="R50">
        <v>-125.58051500000001</v>
      </c>
      <c r="S50">
        <v>466.92250000000001</v>
      </c>
      <c r="T50">
        <v>-145.34076999999999</v>
      </c>
    </row>
    <row r="51" spans="2:20" x14ac:dyDescent="0.25">
      <c r="B51">
        <v>2650020.8468169998</v>
      </c>
      <c r="C51">
        <v>111.636213</v>
      </c>
      <c r="D51">
        <v>-28.310507999999999</v>
      </c>
      <c r="E51">
        <v>182.194076</v>
      </c>
      <c r="F51">
        <v>-51.452706999999997</v>
      </c>
      <c r="G51">
        <v>233.089348</v>
      </c>
      <c r="H51">
        <v>-70.196299999999994</v>
      </c>
      <c r="I51">
        <v>284.44397199999997</v>
      </c>
      <c r="J51">
        <v>-87.778182000000001</v>
      </c>
      <c r="M51">
        <v>205.87535600000001</v>
      </c>
      <c r="N51">
        <v>-66.535611000000003</v>
      </c>
      <c r="O51">
        <v>303.41208399999999</v>
      </c>
      <c r="P51">
        <v>-106.075084</v>
      </c>
      <c r="Q51">
        <v>385.444031</v>
      </c>
      <c r="R51">
        <v>-146.03167999999999</v>
      </c>
      <c r="S51">
        <v>435.97143799999998</v>
      </c>
      <c r="T51">
        <v>-168.66462899999999</v>
      </c>
    </row>
    <row r="52" spans="2:20" x14ac:dyDescent="0.25">
      <c r="B52">
        <v>3336178.5858419999</v>
      </c>
      <c r="C52">
        <v>102.42563199999999</v>
      </c>
      <c r="D52">
        <v>-31.431982000000001</v>
      </c>
      <c r="E52">
        <v>167.46648300000001</v>
      </c>
      <c r="F52">
        <v>-57.859568000000003</v>
      </c>
      <c r="G52">
        <v>213.871759</v>
      </c>
      <c r="H52">
        <v>-79.156003999999996</v>
      </c>
      <c r="I52">
        <v>261.15427799999998</v>
      </c>
      <c r="J52">
        <v>-99.255364999999998</v>
      </c>
      <c r="M52">
        <v>187.823868</v>
      </c>
      <c r="N52">
        <v>-74.934124999999995</v>
      </c>
      <c r="O52">
        <v>275.81187699999998</v>
      </c>
      <c r="P52">
        <v>-118.270107</v>
      </c>
      <c r="Q52">
        <v>348.09582799999998</v>
      </c>
      <c r="R52">
        <v>-162.24579199999999</v>
      </c>
      <c r="S52">
        <v>393.45497699999999</v>
      </c>
      <c r="T52">
        <v>-187.668397</v>
      </c>
    </row>
    <row r="53" spans="2:20" x14ac:dyDescent="0.25">
      <c r="B53">
        <v>4200000</v>
      </c>
      <c r="C53">
        <v>89.758137000000005</v>
      </c>
      <c r="D53">
        <v>-32.385720999999997</v>
      </c>
      <c r="E53">
        <v>147.224333</v>
      </c>
      <c r="F53">
        <v>-61.283574999999999</v>
      </c>
      <c r="G53">
        <v>187.74519599999999</v>
      </c>
      <c r="H53">
        <v>-84.415425999999997</v>
      </c>
      <c r="I53">
        <v>229.38521600000001</v>
      </c>
      <c r="J53">
        <v>-106.136634</v>
      </c>
      <c r="M53">
        <v>163.36155199999999</v>
      </c>
      <c r="N53">
        <v>-79.570896000000005</v>
      </c>
      <c r="O53">
        <v>239.24139199999999</v>
      </c>
      <c r="P53">
        <v>-124.700442</v>
      </c>
      <c r="Q53">
        <v>299.624323</v>
      </c>
      <c r="R53">
        <v>-170.279482</v>
      </c>
      <c r="S53">
        <v>338.293744</v>
      </c>
      <c r="T53">
        <v>-196.65460200000001</v>
      </c>
    </row>
  </sheetData>
  <mergeCells count="14">
    <mergeCell ref="K1:L1"/>
    <mergeCell ref="A1:B1"/>
    <mergeCell ref="C1:D1"/>
    <mergeCell ref="E1:F1"/>
    <mergeCell ref="G1:H1"/>
    <mergeCell ref="I1:J1"/>
    <mergeCell ref="W1:X1"/>
    <mergeCell ref="Y1:Z1"/>
    <mergeCell ref="AA1:AB1"/>
    <mergeCell ref="M1:N1"/>
    <mergeCell ref="O1:P1"/>
    <mergeCell ref="Q1:R1"/>
    <mergeCell ref="S1:T1"/>
    <mergeCell ref="U1:V1"/>
  </mergeCells>
  <phoneticPr fontId="1" type="noConversion"/>
  <pageMargins left="0.7" right="0.7" top="0.78740157499999996" bottom="0.78740157499999996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E66C-58F2-4F00-8E74-D9599CCB5B4F}">
  <sheetPr>
    <pageSetUpPr fitToPage="1"/>
  </sheetPr>
  <dimension ref="A1:L85"/>
  <sheetViews>
    <sheetView tabSelected="1" zoomScale="85" zoomScaleNormal="85" workbookViewId="0">
      <selection activeCell="K19" sqref="K19"/>
    </sheetView>
  </sheetViews>
  <sheetFormatPr defaultRowHeight="15" x14ac:dyDescent="0.25"/>
  <cols>
    <col min="2" max="2" width="13.42578125" bestFit="1" customWidth="1"/>
    <col min="3" max="3" width="11.85546875" bestFit="1" customWidth="1"/>
    <col min="6" max="6" width="10" bestFit="1" customWidth="1"/>
    <col min="8" max="8" width="13.42578125" customWidth="1"/>
    <col min="9" max="9" width="12" bestFit="1" customWidth="1"/>
    <col min="12" max="12" width="10.28515625" bestFit="1" customWidth="1"/>
  </cols>
  <sheetData>
    <row r="1" spans="1:12" ht="18.75" x14ac:dyDescent="0.35">
      <c r="I1" s="7" t="s">
        <v>8</v>
      </c>
      <c r="J1" s="8">
        <f>0.04*0.04</f>
        <v>1.6000000000000001E-3</v>
      </c>
      <c r="K1" s="10" t="s">
        <v>30</v>
      </c>
      <c r="L1">
        <f>0.000000000008854</f>
        <v>8.8539999999999992E-12</v>
      </c>
    </row>
    <row r="2" spans="1:12" ht="15.75" thickBot="1" x14ac:dyDescent="0.3">
      <c r="I2" s="7" t="s">
        <v>9</v>
      </c>
      <c r="J2" s="8">
        <f>0.01</f>
        <v>0.01</v>
      </c>
    </row>
    <row r="3" spans="1:12" ht="30.75" thickBot="1" x14ac:dyDescent="0.3">
      <c r="B3" s="26" t="s">
        <v>20</v>
      </c>
      <c r="C3" s="27" t="s">
        <v>21</v>
      </c>
      <c r="D3" s="1" t="s">
        <v>24</v>
      </c>
      <c r="E3" s="1" t="s">
        <v>25</v>
      </c>
      <c r="F3" s="1" t="s">
        <v>23</v>
      </c>
      <c r="G3" s="6" t="s">
        <v>6</v>
      </c>
      <c r="H3" s="1" t="s">
        <v>22</v>
      </c>
      <c r="I3" s="10" t="s">
        <v>10</v>
      </c>
    </row>
    <row r="4" spans="1:12" ht="18" x14ac:dyDescent="0.25">
      <c r="B4" s="13" t="s">
        <v>18</v>
      </c>
      <c r="C4" s="1" t="s">
        <v>17</v>
      </c>
      <c r="D4" s="1" t="s">
        <v>0</v>
      </c>
      <c r="E4" s="1" t="s">
        <v>0</v>
      </c>
      <c r="F4" s="1" t="s">
        <v>5</v>
      </c>
      <c r="G4" s="1" t="s">
        <v>1</v>
      </c>
      <c r="H4" s="6" t="s">
        <v>7</v>
      </c>
      <c r="J4" s="9"/>
    </row>
    <row r="5" spans="1:12" x14ac:dyDescent="0.25">
      <c r="A5" s="34" t="s">
        <v>32</v>
      </c>
      <c r="B5" s="1">
        <v>0.01</v>
      </c>
      <c r="C5" s="14">
        <v>1.6000000000000001E-3</v>
      </c>
      <c r="D5" s="3">
        <v>57.886099999999999</v>
      </c>
      <c r="E5" s="3">
        <v>67.250100000000003</v>
      </c>
      <c r="F5" s="2">
        <v>4.62656E-10</v>
      </c>
      <c r="G5" s="4">
        <v>1</v>
      </c>
      <c r="H5" s="2">
        <v>2.4084399999999999E-4</v>
      </c>
      <c r="I5" s="11">
        <f>(F5*B5)/($L$1*C5)</f>
        <v>326.58685339959345</v>
      </c>
    </row>
    <row r="6" spans="1:12" x14ac:dyDescent="0.25">
      <c r="A6" s="34"/>
      <c r="B6" s="1">
        <v>0.02</v>
      </c>
      <c r="C6" s="14">
        <v>1.6000000000000001E-3</v>
      </c>
      <c r="D6" s="3">
        <v>77.523200000000003</v>
      </c>
      <c r="E6" s="3">
        <v>127.318</v>
      </c>
      <c r="F6" s="2">
        <v>2.2922999999999999E-10</v>
      </c>
      <c r="G6" s="4">
        <v>1</v>
      </c>
      <c r="H6" s="2">
        <v>2.0027399999999999E-4</v>
      </c>
      <c r="I6" s="11">
        <f t="shared" ref="I6:I10" si="0">(F6*B6)/($L$1*C6)</f>
        <v>323.62491529252316</v>
      </c>
    </row>
    <row r="7" spans="1:12" x14ac:dyDescent="0.25">
      <c r="A7" s="34"/>
      <c r="B7" s="1">
        <v>0.03</v>
      </c>
      <c r="C7" s="14">
        <v>1.6000000000000001E-3</v>
      </c>
      <c r="D7" s="3">
        <v>87.267799999999994</v>
      </c>
      <c r="E7" s="3">
        <v>175.71</v>
      </c>
      <c r="F7" s="2">
        <v>1.6241900000000001E-10</v>
      </c>
      <c r="G7" s="4">
        <v>1</v>
      </c>
      <c r="H7" s="2">
        <v>1.84971E-4</v>
      </c>
      <c r="I7" s="11">
        <f t="shared" si="0"/>
        <v>343.95259204879159</v>
      </c>
    </row>
    <row r="8" spans="1:12" x14ac:dyDescent="0.25">
      <c r="A8" s="34"/>
      <c r="B8" s="1">
        <v>0.04</v>
      </c>
      <c r="C8" s="14">
        <v>1.6000000000000001E-3</v>
      </c>
      <c r="D8" s="3">
        <v>92.295500000000004</v>
      </c>
      <c r="E8" s="3">
        <v>228.661</v>
      </c>
      <c r="F8" s="2">
        <v>1.1920900000000001E-10</v>
      </c>
      <c r="G8" s="4">
        <v>1</v>
      </c>
      <c r="H8" s="2">
        <v>1.7106900000000001E-4</v>
      </c>
      <c r="I8" s="11">
        <f t="shared" si="0"/>
        <v>336.59645358030275</v>
      </c>
    </row>
    <row r="9" spans="1:12" x14ac:dyDescent="0.25">
      <c r="A9" s="34" t="s">
        <v>31</v>
      </c>
      <c r="B9" s="1">
        <v>0.01</v>
      </c>
      <c r="C9" s="14">
        <v>8.0000000000000004E-4</v>
      </c>
      <c r="D9" s="3">
        <v>58.242699999999999</v>
      </c>
      <c r="E9" s="3">
        <v>175.26400000000001</v>
      </c>
      <c r="F9" s="2">
        <v>1.5077600000000001E-10</v>
      </c>
      <c r="G9" s="4">
        <v>1</v>
      </c>
      <c r="H9" s="2">
        <v>9.9714000000000001E-5</v>
      </c>
      <c r="I9" s="11">
        <f t="shared" si="0"/>
        <v>212.86424215044053</v>
      </c>
    </row>
    <row r="10" spans="1:12" x14ac:dyDescent="0.25">
      <c r="A10" s="34"/>
      <c r="B10" s="1">
        <v>0.02</v>
      </c>
      <c r="C10" s="14">
        <v>8.0000000000000004E-4</v>
      </c>
      <c r="D10" s="3">
        <v>106.35</v>
      </c>
      <c r="E10" s="3">
        <v>248.178</v>
      </c>
      <c r="F10" s="2">
        <v>1.26849E-10</v>
      </c>
      <c r="G10" s="4">
        <v>1</v>
      </c>
      <c r="H10" s="2">
        <v>8.9575599999999997E-5</v>
      </c>
      <c r="I10" s="11">
        <f t="shared" si="0"/>
        <v>358.16862435057601</v>
      </c>
    </row>
    <row r="11" spans="1:12" x14ac:dyDescent="0.25">
      <c r="A11" s="34"/>
      <c r="B11" s="1">
        <v>0.03</v>
      </c>
      <c r="C11" s="14">
        <v>8.0000000000000004E-4</v>
      </c>
      <c r="D11" s="3">
        <v>114.03400000000001</v>
      </c>
      <c r="E11" s="3">
        <v>341.51799999999997</v>
      </c>
      <c r="F11" s="2">
        <v>9.2184400000000005E-11</v>
      </c>
      <c r="G11" s="4">
        <v>1</v>
      </c>
      <c r="H11" s="2">
        <v>8.4234399999999994E-5</v>
      </c>
      <c r="I11" s="11">
        <f>(F11*B11)/($L$1*C11)</f>
        <v>390.43539643099172</v>
      </c>
    </row>
    <row r="12" spans="1:12" x14ac:dyDescent="0.25">
      <c r="A12" s="34"/>
      <c r="B12" s="1">
        <v>0.04</v>
      </c>
      <c r="C12" s="14">
        <v>8.0000000000000004E-4</v>
      </c>
      <c r="D12" s="3">
        <v>98.508799999999994</v>
      </c>
      <c r="E12" s="3">
        <v>415.26100000000002</v>
      </c>
      <c r="F12" s="2">
        <v>7.1050400000000001E-11</v>
      </c>
      <c r="G12" s="4">
        <v>1</v>
      </c>
      <c r="H12" s="2">
        <v>7.8763200000000005E-5</v>
      </c>
      <c r="I12" s="11">
        <f>(F12*B12)/($L$1*C12)</f>
        <v>401.23334086288685</v>
      </c>
    </row>
    <row r="13" spans="1:12" x14ac:dyDescent="0.25">
      <c r="B13" s="15"/>
      <c r="C13" s="28"/>
      <c r="D13" s="16"/>
      <c r="E13" s="16"/>
      <c r="F13" s="17"/>
      <c r="G13" s="19"/>
      <c r="H13" s="17"/>
      <c r="I13" s="11"/>
    </row>
    <row r="14" spans="1:12" ht="30.75" customHeight="1" x14ac:dyDescent="0.25">
      <c r="A14" s="35" t="s">
        <v>19</v>
      </c>
      <c r="B14" s="26" t="s">
        <v>20</v>
      </c>
      <c r="C14" s="32" t="s">
        <v>21</v>
      </c>
      <c r="D14" s="1" t="s">
        <v>25</v>
      </c>
      <c r="E14" s="1" t="s">
        <v>23</v>
      </c>
      <c r="F14" s="6" t="s">
        <v>6</v>
      </c>
      <c r="G14" s="1" t="s">
        <v>26</v>
      </c>
      <c r="H14" s="30" t="s">
        <v>29</v>
      </c>
    </row>
    <row r="15" spans="1:12" ht="18" x14ac:dyDescent="0.25">
      <c r="A15" s="35"/>
      <c r="B15" s="13" t="s">
        <v>18</v>
      </c>
      <c r="C15" s="1" t="s">
        <v>17</v>
      </c>
      <c r="D15" s="1" t="s">
        <v>0</v>
      </c>
      <c r="E15" s="1" t="s">
        <v>5</v>
      </c>
      <c r="F15" s="1" t="s">
        <v>1</v>
      </c>
      <c r="G15" s="6" t="s">
        <v>27</v>
      </c>
      <c r="H15" s="33" t="s">
        <v>28</v>
      </c>
    </row>
    <row r="16" spans="1:12" x14ac:dyDescent="0.25">
      <c r="A16" s="35"/>
      <c r="B16" s="1">
        <v>0.01</v>
      </c>
      <c r="C16" s="31">
        <v>1.6000000000000001E-3</v>
      </c>
      <c r="D16" s="29">
        <v>16246600</v>
      </c>
      <c r="E16" s="2">
        <v>1.53763E-12</v>
      </c>
      <c r="F16" s="4">
        <v>0.92989999999999995</v>
      </c>
      <c r="G16" s="2">
        <v>1.5307999999999999E-12</v>
      </c>
      <c r="H16" s="4">
        <f>(G16*B16)/($L$1*C16)</f>
        <v>1.0805850463067541</v>
      </c>
    </row>
    <row r="17" spans="2:9" x14ac:dyDescent="0.25">
      <c r="B17" s="15"/>
      <c r="C17" s="16"/>
      <c r="D17" s="16"/>
      <c r="E17" s="16"/>
      <c r="F17" s="17"/>
      <c r="G17" s="19"/>
      <c r="H17" s="17"/>
      <c r="I17" s="11"/>
    </row>
    <row r="18" spans="2:9" x14ac:dyDescent="0.25">
      <c r="B18" s="15"/>
      <c r="C18" s="16"/>
      <c r="D18" s="16"/>
      <c r="E18" s="16"/>
      <c r="F18" s="17"/>
      <c r="G18" s="19"/>
      <c r="H18" s="17"/>
      <c r="I18" s="11"/>
    </row>
    <row r="19" spans="2:9" x14ac:dyDescent="0.25">
      <c r="B19" s="15"/>
      <c r="C19" s="16"/>
      <c r="D19" s="16"/>
      <c r="E19" s="16"/>
      <c r="F19" s="17"/>
      <c r="G19" s="19"/>
      <c r="H19" s="17"/>
      <c r="I19" s="11"/>
    </row>
    <row r="20" spans="2:9" ht="17.25" customHeight="1" x14ac:dyDescent="0.25">
      <c r="B20" s="15"/>
      <c r="C20" s="16"/>
      <c r="D20" s="16"/>
      <c r="E20" s="16"/>
      <c r="F20" s="17"/>
      <c r="G20" s="19"/>
      <c r="H20" s="17"/>
      <c r="I20" s="11"/>
    </row>
    <row r="21" spans="2:9" x14ac:dyDescent="0.25">
      <c r="B21" s="18"/>
      <c r="C21" s="18"/>
      <c r="D21" s="18"/>
      <c r="E21" s="18"/>
      <c r="F21" s="18"/>
      <c r="G21" s="18"/>
      <c r="H21" s="18"/>
    </row>
    <row r="38" spans="6:6" x14ac:dyDescent="0.25">
      <c r="F38" s="5"/>
    </row>
    <row r="61" spans="3:7" x14ac:dyDescent="0.25">
      <c r="F61" s="12"/>
      <c r="G61" s="12"/>
    </row>
    <row r="62" spans="3:7" x14ac:dyDescent="0.25">
      <c r="C62" s="12"/>
      <c r="D62" s="12"/>
      <c r="E62" s="12"/>
      <c r="F62" s="12"/>
      <c r="G62" s="12"/>
    </row>
    <row r="63" spans="3:7" x14ac:dyDescent="0.25">
      <c r="C63" s="21"/>
      <c r="D63" s="22"/>
      <c r="E63" s="21"/>
      <c r="F63" s="24"/>
      <c r="G63" s="24"/>
    </row>
    <row r="64" spans="3:7" x14ac:dyDescent="0.25">
      <c r="C64" s="23"/>
      <c r="D64" s="22"/>
      <c r="E64" s="21"/>
      <c r="F64" s="24"/>
      <c r="G64" s="24"/>
    </row>
    <row r="65" spans="3:7" x14ac:dyDescent="0.25">
      <c r="C65" s="23"/>
      <c r="D65" s="22"/>
      <c r="E65" s="21"/>
      <c r="F65" s="24"/>
      <c r="G65" s="24"/>
    </row>
    <row r="66" spans="3:7" x14ac:dyDescent="0.25">
      <c r="C66" s="21"/>
      <c r="D66" s="22"/>
      <c r="E66" s="21"/>
      <c r="F66" s="24"/>
      <c r="G66" s="24"/>
    </row>
    <row r="67" spans="3:7" x14ac:dyDescent="0.25">
      <c r="C67" s="23"/>
      <c r="D67" s="22"/>
      <c r="E67" s="21"/>
      <c r="F67" s="24"/>
      <c r="G67" s="24"/>
    </row>
    <row r="68" spans="3:7" x14ac:dyDescent="0.25">
      <c r="C68" s="23"/>
      <c r="D68" s="22"/>
      <c r="E68" s="21"/>
      <c r="F68" s="24"/>
      <c r="G68" s="24"/>
    </row>
    <row r="69" spans="3:7" x14ac:dyDescent="0.25">
      <c r="C69" s="21"/>
      <c r="D69" s="22"/>
      <c r="E69" s="21"/>
      <c r="F69" s="24"/>
      <c r="G69" s="24"/>
    </row>
    <row r="70" spans="3:7" x14ac:dyDescent="0.25">
      <c r="C70" s="23"/>
      <c r="D70" s="22"/>
      <c r="E70" s="21"/>
      <c r="F70" s="24"/>
      <c r="G70" s="24"/>
    </row>
    <row r="71" spans="3:7" x14ac:dyDescent="0.25">
      <c r="C71" s="21"/>
      <c r="D71" s="22"/>
      <c r="E71" s="21"/>
      <c r="F71" s="24"/>
      <c r="G71" s="24"/>
    </row>
    <row r="72" spans="3:7" x14ac:dyDescent="0.25">
      <c r="C72" s="23"/>
      <c r="D72" s="22"/>
      <c r="E72" s="21"/>
      <c r="F72" s="24"/>
      <c r="G72" s="24"/>
    </row>
    <row r="73" spans="3:7" x14ac:dyDescent="0.25">
      <c r="C73" s="21"/>
      <c r="D73" s="22"/>
      <c r="E73" s="21"/>
      <c r="F73" s="24"/>
      <c r="G73" s="24"/>
    </row>
    <row r="74" spans="3:7" x14ac:dyDescent="0.25">
      <c r="C74" s="23"/>
      <c r="D74" s="22"/>
      <c r="E74" s="21"/>
      <c r="F74" s="24"/>
      <c r="G74" s="24"/>
    </row>
    <row r="75" spans="3:7" x14ac:dyDescent="0.25">
      <c r="C75" s="21"/>
      <c r="D75" s="22"/>
      <c r="E75" s="21"/>
      <c r="F75" s="24"/>
      <c r="G75" s="24"/>
    </row>
    <row r="76" spans="3:7" x14ac:dyDescent="0.25">
      <c r="C76" s="21"/>
      <c r="D76" s="21"/>
      <c r="E76" s="21"/>
      <c r="F76" s="24"/>
      <c r="G76" s="24"/>
    </row>
    <row r="77" spans="3:7" x14ac:dyDescent="0.25">
      <c r="C77" s="21"/>
      <c r="D77" s="21"/>
      <c r="E77" s="21"/>
      <c r="F77" s="24"/>
      <c r="G77" s="24"/>
    </row>
    <row r="78" spans="3:7" x14ac:dyDescent="0.25">
      <c r="C78" s="21"/>
      <c r="D78" s="21"/>
      <c r="E78" s="21"/>
      <c r="F78" s="24"/>
      <c r="G78" s="24"/>
    </row>
    <row r="79" spans="3:7" x14ac:dyDescent="0.25">
      <c r="C79" s="21"/>
      <c r="D79" s="21"/>
      <c r="E79" s="21"/>
      <c r="F79" s="24"/>
      <c r="G79" s="24"/>
    </row>
    <row r="80" spans="3:7" x14ac:dyDescent="0.25">
      <c r="C80" s="21"/>
      <c r="D80" s="21"/>
      <c r="E80" s="21"/>
      <c r="F80" s="24"/>
      <c r="G80" s="24"/>
    </row>
    <row r="81" spans="3:7" x14ac:dyDescent="0.25">
      <c r="C81" s="21"/>
      <c r="D81" s="21"/>
      <c r="E81" s="21"/>
      <c r="F81" s="24"/>
      <c r="G81" s="24"/>
    </row>
    <row r="82" spans="3:7" x14ac:dyDescent="0.25">
      <c r="C82" s="21"/>
      <c r="D82" s="21"/>
      <c r="E82" s="21"/>
      <c r="F82" s="24"/>
      <c r="G82" s="24"/>
    </row>
    <row r="83" spans="3:7" x14ac:dyDescent="0.25">
      <c r="C83" s="21"/>
      <c r="D83" s="21"/>
      <c r="E83" s="21"/>
      <c r="F83" s="24"/>
      <c r="G83" s="24"/>
    </row>
    <row r="84" spans="3:7" x14ac:dyDescent="0.25">
      <c r="C84" s="21"/>
      <c r="D84" s="21"/>
      <c r="E84" s="21"/>
      <c r="F84" s="24"/>
      <c r="G84" s="24"/>
    </row>
    <row r="85" spans="3:7" x14ac:dyDescent="0.25">
      <c r="C85" s="21"/>
      <c r="D85" s="21"/>
      <c r="E85" s="21"/>
      <c r="F85" s="24"/>
      <c r="G85" s="24"/>
    </row>
  </sheetData>
  <mergeCells count="3">
    <mergeCell ref="A14:A16"/>
    <mergeCell ref="A9:A12"/>
    <mergeCell ref="A5:A8"/>
  </mergeCells>
  <phoneticPr fontId="1" type="noConversion"/>
  <pageMargins left="0.7" right="0.7" top="0.78740157499999996" bottom="0.78740157499999996" header="0.3" footer="0.3"/>
  <pageSetup scale="84" fitToWidth="2" fitToHeight="0"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Brabenec</dc:creator>
  <cp:lastModifiedBy>Josef Brabenec</cp:lastModifiedBy>
  <dcterms:created xsi:type="dcterms:W3CDTF">2022-05-05T07:43:09Z</dcterms:created>
  <dcterms:modified xsi:type="dcterms:W3CDTF">2022-05-22T21:38:08Z</dcterms:modified>
</cp:coreProperties>
</file>